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18 2023 -2030\МП 18 на 2025 год\Июль 2025 года проект\"/>
    </mc:Choice>
  </mc:AlternateContent>
  <bookViews>
    <workbookView xWindow="-120" yWindow="-120" windowWidth="29040" windowHeight="15840" tabRatio="487" firstSheet="1" activeTab="5"/>
  </bookViews>
  <sheets>
    <sheet name="Раздел 2 " sheetId="8" r:id="rId1"/>
    <sheet name="Раздел 2.1." sheetId="1" r:id="rId2"/>
    <sheet name="Раздел 3" sheetId="3" r:id="rId3"/>
    <sheet name="Раздел 4" sheetId="4" r:id="rId4"/>
    <sheet name="Раздел 5" sheetId="5" r:id="rId5"/>
    <sheet name="Раздел 6" sheetId="7" r:id="rId6"/>
  </sheets>
  <definedNames>
    <definedName name="_ftn2" localSheetId="2">'Раздел 3'!#REF!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 '!$A$1:$O$10</definedName>
    <definedName name="_xlnm.Print_Area" localSheetId="1">'Раздел 2.1.'!$A$1:$J$11</definedName>
    <definedName name="_xlnm.Print_Area" localSheetId="2">'Раздел 3'!$A$1:$P$10</definedName>
    <definedName name="_xlnm.Print_Area" localSheetId="3">'Раздел 4'!$A$1:$D$12</definedName>
    <definedName name="_xlnm.Print_Area" localSheetId="4">'Раздел 5'!$A$1:$I$152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2" i="5" l="1"/>
  <c r="C121" i="5"/>
  <c r="C129" i="5"/>
  <c r="C138" i="5"/>
  <c r="C137" i="5"/>
  <c r="C147" i="5" l="1"/>
  <c r="C145" i="5"/>
  <c r="C82" i="5" l="1"/>
  <c r="C90" i="5"/>
  <c r="C143" i="5" l="1"/>
  <c r="D70" i="5" l="1"/>
  <c r="E70" i="5"/>
  <c r="F70" i="5"/>
  <c r="G70" i="5"/>
  <c r="H70" i="5"/>
  <c r="D69" i="5"/>
  <c r="E69" i="5"/>
  <c r="F69" i="5"/>
  <c r="G69" i="5"/>
  <c r="H69" i="5"/>
  <c r="D68" i="5"/>
  <c r="E68" i="5"/>
  <c r="F68" i="5"/>
  <c r="G68" i="5"/>
  <c r="H68" i="5"/>
  <c r="D67" i="5"/>
  <c r="E67" i="5"/>
  <c r="F67" i="5"/>
  <c r="G67" i="5"/>
  <c r="H67" i="5"/>
  <c r="D66" i="5"/>
  <c r="E66" i="5"/>
  <c r="F66" i="5"/>
  <c r="G66" i="5"/>
  <c r="H66" i="5"/>
  <c r="D65" i="5"/>
  <c r="E65" i="5"/>
  <c r="F65" i="5"/>
  <c r="G65" i="5"/>
  <c r="H65" i="5"/>
  <c r="D64" i="5"/>
  <c r="E64" i="5"/>
  <c r="F64" i="5"/>
  <c r="G64" i="5"/>
  <c r="H64" i="5"/>
  <c r="C64" i="5"/>
  <c r="C65" i="5"/>
  <c r="C66" i="5"/>
  <c r="C67" i="5"/>
  <c r="C68" i="5"/>
  <c r="C69" i="5"/>
  <c r="C70" i="5"/>
  <c r="D58" i="5"/>
  <c r="E58" i="5"/>
  <c r="F58" i="5"/>
  <c r="G58" i="5"/>
  <c r="H58" i="5"/>
  <c r="D57" i="5"/>
  <c r="E57" i="5"/>
  <c r="F57" i="5"/>
  <c r="G57" i="5"/>
  <c r="H57" i="5"/>
  <c r="D56" i="5"/>
  <c r="E56" i="5"/>
  <c r="F56" i="5"/>
  <c r="G56" i="5"/>
  <c r="H56" i="5"/>
  <c r="C56" i="5"/>
  <c r="C57" i="5"/>
  <c r="C58" i="5"/>
  <c r="C59" i="5"/>
  <c r="C60" i="5"/>
  <c r="C61" i="5"/>
  <c r="C62" i="5"/>
  <c r="D54" i="5"/>
  <c r="E54" i="5"/>
  <c r="F54" i="5"/>
  <c r="G54" i="5"/>
  <c r="H54" i="5"/>
  <c r="D53" i="5"/>
  <c r="E53" i="5"/>
  <c r="F53" i="5"/>
  <c r="G53" i="5"/>
  <c r="H53" i="5"/>
  <c r="D52" i="5"/>
  <c r="E52" i="5"/>
  <c r="F52" i="5"/>
  <c r="G52" i="5"/>
  <c r="H52" i="5"/>
  <c r="D51" i="5"/>
  <c r="E51" i="5"/>
  <c r="F51" i="5"/>
  <c r="G51" i="5"/>
  <c r="H51" i="5"/>
  <c r="D50" i="5"/>
  <c r="E50" i="5"/>
  <c r="F50" i="5"/>
  <c r="G50" i="5"/>
  <c r="H50" i="5"/>
  <c r="D49" i="5"/>
  <c r="E49" i="5"/>
  <c r="F49" i="5"/>
  <c r="G49" i="5"/>
  <c r="H49" i="5"/>
  <c r="D48" i="5"/>
  <c r="E48" i="5"/>
  <c r="F48" i="5"/>
  <c r="G48" i="5"/>
  <c r="H48" i="5"/>
  <c r="C48" i="5"/>
  <c r="C51" i="5"/>
  <c r="C52" i="5"/>
  <c r="C53" i="5"/>
  <c r="C54" i="5"/>
  <c r="D46" i="5"/>
  <c r="E46" i="5"/>
  <c r="F46" i="5"/>
  <c r="G46" i="5"/>
  <c r="H46" i="5"/>
  <c r="D45" i="5"/>
  <c r="E45" i="5"/>
  <c r="F45" i="5"/>
  <c r="G45" i="5"/>
  <c r="H45" i="5"/>
  <c r="D44" i="5"/>
  <c r="E44" i="5"/>
  <c r="F44" i="5"/>
  <c r="G44" i="5"/>
  <c r="H44" i="5"/>
  <c r="D43" i="5"/>
  <c r="E43" i="5"/>
  <c r="F43" i="5"/>
  <c r="G43" i="5"/>
  <c r="H43" i="5"/>
  <c r="D42" i="5"/>
  <c r="E42" i="5"/>
  <c r="F42" i="5"/>
  <c r="G42" i="5"/>
  <c r="H42" i="5"/>
  <c r="D41" i="5"/>
  <c r="E41" i="5"/>
  <c r="F41" i="5"/>
  <c r="G41" i="5"/>
  <c r="H41" i="5"/>
  <c r="D40" i="5"/>
  <c r="E40" i="5"/>
  <c r="F40" i="5"/>
  <c r="G40" i="5"/>
  <c r="H40" i="5"/>
  <c r="I40" i="5"/>
  <c r="G39" i="5"/>
  <c r="H39" i="5"/>
  <c r="C40" i="5"/>
  <c r="C41" i="5"/>
  <c r="C42" i="5"/>
  <c r="C43" i="5"/>
  <c r="C44" i="5"/>
  <c r="C45" i="5"/>
  <c r="C46" i="5"/>
  <c r="D38" i="5"/>
  <c r="E38" i="5"/>
  <c r="F38" i="5"/>
  <c r="G38" i="5"/>
  <c r="H38" i="5"/>
  <c r="D37" i="5"/>
  <c r="E37" i="5"/>
  <c r="F37" i="5"/>
  <c r="G37" i="5"/>
  <c r="H37" i="5"/>
  <c r="D36" i="5"/>
  <c r="E36" i="5"/>
  <c r="F36" i="5"/>
  <c r="G36" i="5"/>
  <c r="H36" i="5"/>
  <c r="D35" i="5"/>
  <c r="E35" i="5"/>
  <c r="F35" i="5"/>
  <c r="G35" i="5"/>
  <c r="H35" i="5"/>
  <c r="D34" i="5"/>
  <c r="E34" i="5"/>
  <c r="F34" i="5"/>
  <c r="G34" i="5"/>
  <c r="H34" i="5"/>
  <c r="D33" i="5"/>
  <c r="E33" i="5"/>
  <c r="F33" i="5"/>
  <c r="G33" i="5"/>
  <c r="H33" i="5"/>
  <c r="I33" i="5"/>
  <c r="D32" i="5"/>
  <c r="E32" i="5"/>
  <c r="F32" i="5"/>
  <c r="G32" i="5"/>
  <c r="H32" i="5"/>
  <c r="I32" i="5"/>
  <c r="C32" i="5"/>
  <c r="C33" i="5"/>
  <c r="C34" i="5"/>
  <c r="C35" i="5"/>
  <c r="C36" i="5"/>
  <c r="C37" i="5"/>
  <c r="C38" i="5"/>
  <c r="D30" i="5"/>
  <c r="E30" i="5"/>
  <c r="F30" i="5"/>
  <c r="G30" i="5"/>
  <c r="H30" i="5"/>
  <c r="D29" i="5"/>
  <c r="E29" i="5"/>
  <c r="F29" i="5"/>
  <c r="G29" i="5"/>
  <c r="H29" i="5"/>
  <c r="D28" i="5"/>
  <c r="E28" i="5"/>
  <c r="F28" i="5"/>
  <c r="G28" i="5"/>
  <c r="H28" i="5"/>
  <c r="D27" i="5"/>
  <c r="E27" i="5"/>
  <c r="F27" i="5"/>
  <c r="G27" i="5"/>
  <c r="H27" i="5"/>
  <c r="D26" i="5"/>
  <c r="E26" i="5"/>
  <c r="F26" i="5"/>
  <c r="G26" i="5"/>
  <c r="H26" i="5"/>
  <c r="D25" i="5"/>
  <c r="E25" i="5"/>
  <c r="F25" i="5"/>
  <c r="G25" i="5"/>
  <c r="H25" i="5"/>
  <c r="D24" i="5"/>
  <c r="E24" i="5"/>
  <c r="F24" i="5"/>
  <c r="G24" i="5"/>
  <c r="H24" i="5"/>
  <c r="C24" i="5"/>
  <c r="C26" i="5"/>
  <c r="C27" i="5"/>
  <c r="C28" i="5"/>
  <c r="C29" i="5"/>
  <c r="C30" i="5"/>
  <c r="D22" i="5"/>
  <c r="E22" i="5"/>
  <c r="F22" i="5"/>
  <c r="G22" i="5"/>
  <c r="H22" i="5"/>
  <c r="D21" i="5"/>
  <c r="E21" i="5"/>
  <c r="F21" i="5"/>
  <c r="G21" i="5"/>
  <c r="H21" i="5"/>
  <c r="D20" i="5"/>
  <c r="E20" i="5"/>
  <c r="F20" i="5"/>
  <c r="G20" i="5"/>
  <c r="H20" i="5"/>
  <c r="D19" i="5"/>
  <c r="E19" i="5"/>
  <c r="F19" i="5"/>
  <c r="G19" i="5"/>
  <c r="H19" i="5"/>
  <c r="D18" i="5"/>
  <c r="E18" i="5"/>
  <c r="F18" i="5"/>
  <c r="G18" i="5"/>
  <c r="H18" i="5"/>
  <c r="D17" i="5"/>
  <c r="E17" i="5"/>
  <c r="F17" i="5"/>
  <c r="G17" i="5"/>
  <c r="H17" i="5"/>
  <c r="C16" i="5"/>
  <c r="C18" i="5"/>
  <c r="C19" i="5"/>
  <c r="C20" i="5"/>
  <c r="C21" i="5"/>
  <c r="C22" i="5"/>
  <c r="C25" i="5" l="1"/>
  <c r="C130" i="5"/>
  <c r="C50" i="5" s="1"/>
  <c r="C49" i="5"/>
  <c r="C113" i="5"/>
  <c r="C17" i="5" s="1"/>
  <c r="G74" i="5" l="1"/>
  <c r="H74" i="5"/>
  <c r="D95" i="5" l="1"/>
  <c r="D39" i="5" s="1"/>
  <c r="E95" i="5"/>
  <c r="E39" i="5" s="1"/>
  <c r="F95" i="5"/>
  <c r="F39" i="5" s="1"/>
  <c r="D135" i="5" l="1"/>
  <c r="D55" i="5" s="1"/>
  <c r="E135" i="5"/>
  <c r="E55" i="5" s="1"/>
  <c r="F135" i="5"/>
  <c r="F55" i="5" s="1"/>
  <c r="G135" i="5"/>
  <c r="G55" i="5" s="1"/>
  <c r="H135" i="5"/>
  <c r="H55" i="5" s="1"/>
  <c r="C135" i="5"/>
  <c r="C55" i="5" s="1"/>
  <c r="D143" i="5"/>
  <c r="D63" i="5" s="1"/>
  <c r="E143" i="5"/>
  <c r="E63" i="5" s="1"/>
  <c r="F143" i="5"/>
  <c r="F63" i="5" s="1"/>
  <c r="G143" i="5"/>
  <c r="G63" i="5" s="1"/>
  <c r="H143" i="5"/>
  <c r="H63" i="5" s="1"/>
  <c r="C63" i="5"/>
  <c r="D127" i="5"/>
  <c r="D47" i="5" s="1"/>
  <c r="E127" i="5"/>
  <c r="E47" i="5" s="1"/>
  <c r="F127" i="5"/>
  <c r="F47" i="5" s="1"/>
  <c r="G127" i="5"/>
  <c r="G47" i="5" s="1"/>
  <c r="H127" i="5"/>
  <c r="H47" i="5" s="1"/>
  <c r="C127" i="5"/>
  <c r="C47" i="5" s="1"/>
  <c r="D119" i="5"/>
  <c r="D23" i="5" s="1"/>
  <c r="E119" i="5"/>
  <c r="E23" i="5" s="1"/>
  <c r="F119" i="5"/>
  <c r="F23" i="5" s="1"/>
  <c r="G119" i="5"/>
  <c r="G23" i="5" s="1"/>
  <c r="H119" i="5"/>
  <c r="H23" i="5" s="1"/>
  <c r="C119" i="5"/>
  <c r="C23" i="5" s="1"/>
  <c r="D111" i="5"/>
  <c r="E111" i="5"/>
  <c r="F111" i="5"/>
  <c r="G111" i="5"/>
  <c r="H111" i="5"/>
  <c r="C111" i="5"/>
  <c r="C95" i="5"/>
  <c r="C39" i="5" s="1"/>
  <c r="D87" i="5"/>
  <c r="D31" i="5" s="1"/>
  <c r="E87" i="5"/>
  <c r="E31" i="5" s="1"/>
  <c r="F87" i="5"/>
  <c r="F31" i="5" s="1"/>
  <c r="G87" i="5"/>
  <c r="G31" i="5" s="1"/>
  <c r="H87" i="5"/>
  <c r="H31" i="5" s="1"/>
  <c r="C87" i="5"/>
  <c r="C31" i="5" s="1"/>
  <c r="D79" i="5"/>
  <c r="D15" i="5" s="1"/>
  <c r="E79" i="5"/>
  <c r="E15" i="5" s="1"/>
  <c r="F79" i="5"/>
  <c r="F15" i="5" s="1"/>
  <c r="G79" i="5"/>
  <c r="G15" i="5" s="1"/>
  <c r="H79" i="5"/>
  <c r="H15" i="5" s="1"/>
  <c r="C79" i="5"/>
  <c r="C15" i="5" s="1"/>
  <c r="I127" i="5" l="1"/>
  <c r="I47" i="5" s="1"/>
  <c r="I143" i="5"/>
  <c r="I63" i="5" s="1"/>
  <c r="I135" i="5"/>
  <c r="I55" i="5" s="1"/>
  <c r="H105" i="5"/>
  <c r="G105" i="5"/>
  <c r="F105" i="5"/>
  <c r="E105" i="5"/>
  <c r="D105" i="5"/>
  <c r="C105" i="5"/>
  <c r="I113" i="5"/>
  <c r="I111" i="5" s="1"/>
  <c r="E74" i="5" l="1"/>
  <c r="F74" i="5"/>
  <c r="C74" i="5"/>
  <c r="I91" i="5"/>
  <c r="I35" i="5" s="1"/>
  <c r="I92" i="5"/>
  <c r="I36" i="5" s="1"/>
  <c r="I93" i="5"/>
  <c r="I37" i="5" s="1"/>
  <c r="I94" i="5"/>
  <c r="I38" i="5" s="1"/>
  <c r="I87" i="5"/>
  <c r="I31" i="5" s="1"/>
  <c r="I90" i="5"/>
  <c r="I34" i="5" s="1"/>
  <c r="C106" i="5" l="1"/>
  <c r="C9" i="5" s="1"/>
  <c r="F110" i="5"/>
  <c r="G110" i="5"/>
  <c r="H110" i="5"/>
  <c r="H78" i="5"/>
  <c r="H13" i="5" l="1"/>
  <c r="D104" i="5"/>
  <c r="E104" i="5"/>
  <c r="F104" i="5"/>
  <c r="G104" i="5"/>
  <c r="H104" i="5"/>
  <c r="H7" i="5" s="1"/>
  <c r="C104" i="5"/>
  <c r="D106" i="5"/>
  <c r="D9" i="5" s="1"/>
  <c r="E106" i="5"/>
  <c r="E9" i="5" s="1"/>
  <c r="F106" i="5"/>
  <c r="F9" i="5" s="1"/>
  <c r="G106" i="5"/>
  <c r="G9" i="5" s="1"/>
  <c r="H106" i="5"/>
  <c r="H9" i="5" s="1"/>
  <c r="D107" i="5"/>
  <c r="E107" i="5"/>
  <c r="F107" i="5"/>
  <c r="G107" i="5"/>
  <c r="H107" i="5"/>
  <c r="C107" i="5"/>
  <c r="D108" i="5"/>
  <c r="E108" i="5"/>
  <c r="F108" i="5"/>
  <c r="G108" i="5"/>
  <c r="H108" i="5"/>
  <c r="C108" i="5"/>
  <c r="D109" i="5"/>
  <c r="E109" i="5"/>
  <c r="F109" i="5"/>
  <c r="G109" i="5"/>
  <c r="H109" i="5"/>
  <c r="C109" i="5"/>
  <c r="D110" i="5"/>
  <c r="E110" i="5"/>
  <c r="C110" i="5"/>
  <c r="I145" i="5"/>
  <c r="I65" i="5" s="1"/>
  <c r="I146" i="5"/>
  <c r="I66" i="5" s="1"/>
  <c r="I147" i="5"/>
  <c r="I67" i="5" s="1"/>
  <c r="I148" i="5"/>
  <c r="I68" i="5" s="1"/>
  <c r="I149" i="5"/>
  <c r="I69" i="5" s="1"/>
  <c r="I150" i="5"/>
  <c r="I70" i="5" s="1"/>
  <c r="I144" i="5"/>
  <c r="I64" i="5" s="1"/>
  <c r="I130" i="5"/>
  <c r="I50" i="5" s="1"/>
  <c r="I131" i="5"/>
  <c r="I51" i="5" s="1"/>
  <c r="I132" i="5"/>
  <c r="I52" i="5" s="1"/>
  <c r="I133" i="5"/>
  <c r="I53" i="5" s="1"/>
  <c r="I134" i="5"/>
  <c r="I54" i="5" s="1"/>
  <c r="I128" i="5"/>
  <c r="I48" i="5" s="1"/>
  <c r="I137" i="5"/>
  <c r="I57" i="5" s="1"/>
  <c r="I138" i="5"/>
  <c r="I58" i="5" s="1"/>
  <c r="I139" i="5"/>
  <c r="I140" i="5"/>
  <c r="I141" i="5"/>
  <c r="I142" i="5"/>
  <c r="I136" i="5"/>
  <c r="I56" i="5" s="1"/>
  <c r="D7" i="5"/>
  <c r="E7" i="5"/>
  <c r="F7" i="5"/>
  <c r="D73" i="5"/>
  <c r="D8" i="5" s="1"/>
  <c r="E73" i="5"/>
  <c r="E8" i="5" s="1"/>
  <c r="F73" i="5"/>
  <c r="F8" i="5" s="1"/>
  <c r="G73" i="5"/>
  <c r="G8" i="5" s="1"/>
  <c r="H73" i="5"/>
  <c r="H8" i="5" s="1"/>
  <c r="C73" i="5"/>
  <c r="C8" i="5" s="1"/>
  <c r="D75" i="5"/>
  <c r="E75" i="5"/>
  <c r="F75" i="5"/>
  <c r="G75" i="5"/>
  <c r="H75" i="5"/>
  <c r="C75" i="5"/>
  <c r="D76" i="5"/>
  <c r="E76" i="5"/>
  <c r="F76" i="5"/>
  <c r="G76" i="5"/>
  <c r="H76" i="5"/>
  <c r="C76" i="5"/>
  <c r="D77" i="5"/>
  <c r="E77" i="5"/>
  <c r="F77" i="5"/>
  <c r="G77" i="5"/>
  <c r="H77" i="5"/>
  <c r="C77" i="5"/>
  <c r="D78" i="5"/>
  <c r="E78" i="5"/>
  <c r="F78" i="5"/>
  <c r="F13" i="5" s="1"/>
  <c r="G78" i="5"/>
  <c r="G13" i="5" s="1"/>
  <c r="C78" i="5"/>
  <c r="C7" i="5" l="1"/>
  <c r="C103" i="5"/>
  <c r="C13" i="5"/>
  <c r="C12" i="5"/>
  <c r="E12" i="5"/>
  <c r="G11" i="5"/>
  <c r="C10" i="5"/>
  <c r="E10" i="5"/>
  <c r="D13" i="5"/>
  <c r="F12" i="5"/>
  <c r="H11" i="5"/>
  <c r="D11" i="5"/>
  <c r="F10" i="5"/>
  <c r="H12" i="5"/>
  <c r="D12" i="5"/>
  <c r="F11" i="5"/>
  <c r="H10" i="5"/>
  <c r="D10" i="5"/>
  <c r="E13" i="5"/>
  <c r="G12" i="5"/>
  <c r="C11" i="5"/>
  <c r="E11" i="5"/>
  <c r="G10" i="5"/>
  <c r="G7" i="5"/>
  <c r="F103" i="5"/>
  <c r="H103" i="5"/>
  <c r="G103" i="5"/>
  <c r="D103" i="5"/>
  <c r="H71" i="5"/>
  <c r="D71" i="5"/>
  <c r="F71" i="5"/>
  <c r="G71" i="5"/>
  <c r="C71" i="5"/>
  <c r="E71" i="5"/>
  <c r="I83" i="5"/>
  <c r="I19" i="5" s="1"/>
  <c r="I84" i="5"/>
  <c r="I20" i="5" s="1"/>
  <c r="I85" i="5"/>
  <c r="I21" i="5" s="1"/>
  <c r="I86" i="5"/>
  <c r="I22" i="5" s="1"/>
  <c r="C6" i="5" l="1"/>
  <c r="I129" i="5"/>
  <c r="I49" i="5" s="1"/>
  <c r="I126" i="5"/>
  <c r="I125" i="5"/>
  <c r="I124" i="5"/>
  <c r="I99" i="5"/>
  <c r="I100" i="5"/>
  <c r="I101" i="5"/>
  <c r="I102" i="5"/>
  <c r="I120" i="5"/>
  <c r="I24" i="5" s="1"/>
  <c r="I121" i="5"/>
  <c r="I25" i="5" s="1"/>
  <c r="I122" i="5"/>
  <c r="I95" i="5"/>
  <c r="I39" i="5" s="1"/>
  <c r="I97" i="5"/>
  <c r="I41" i="5" s="1"/>
  <c r="I79" i="5"/>
  <c r="I15" i="5" s="1"/>
  <c r="I81" i="5"/>
  <c r="I17" i="5" s="1"/>
  <c r="I123" i="5"/>
  <c r="I98" i="5"/>
  <c r="I42" i="5" s="1"/>
  <c r="I82" i="5"/>
  <c r="I18" i="5" s="1"/>
  <c r="I106" i="5" l="1"/>
  <c r="I26" i="5"/>
  <c r="I77" i="5"/>
  <c r="I45" i="5"/>
  <c r="I75" i="5"/>
  <c r="I43" i="5"/>
  <c r="I109" i="5"/>
  <c r="I29" i="5"/>
  <c r="I107" i="5"/>
  <c r="I27" i="5"/>
  <c r="I78" i="5"/>
  <c r="I46" i="5"/>
  <c r="I76" i="5"/>
  <c r="I44" i="5"/>
  <c r="I108" i="5"/>
  <c r="I11" i="5" s="1"/>
  <c r="I28" i="5"/>
  <c r="I110" i="5"/>
  <c r="I13" i="5" s="1"/>
  <c r="I30" i="5"/>
  <c r="I104" i="5"/>
  <c r="I119" i="5"/>
  <c r="I23" i="5" s="1"/>
  <c r="I12" i="5"/>
  <c r="I105" i="5"/>
  <c r="I10" i="5"/>
  <c r="D6" i="5"/>
  <c r="I73" i="5"/>
  <c r="I74" i="5"/>
  <c r="H6" i="5"/>
  <c r="G6" i="5"/>
  <c r="F6" i="5"/>
  <c r="E6" i="5"/>
  <c r="E103" i="5"/>
  <c r="I7" i="5"/>
  <c r="I9" i="5" l="1"/>
  <c r="I103" i="5"/>
  <c r="I8" i="5"/>
  <c r="I71" i="5"/>
  <c r="I6" i="5" l="1"/>
</calcChain>
</file>

<file path=xl/sharedStrings.xml><?xml version="1.0" encoding="utf-8"?>
<sst xmlns="http://schemas.openxmlformats.org/spreadsheetml/2006/main" count="304" uniqueCount="137">
  <si>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</si>
  <si>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</si>
  <si>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</si>
  <si>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</si>
  <si>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</si>
  <si>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</si>
  <si>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</si>
  <si>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Ответственный за достижение показателя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</si>
  <si>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</si>
  <si>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</si>
  <si>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</si>
  <si>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</si>
  <si>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</si>
  <si>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</si>
  <si>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</si>
  <si>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</si>
  <si>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</si>
  <si>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</si>
  <si>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</si>
  <si>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</si>
  <si>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</si>
  <si>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</si>
  <si>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</si>
  <si>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</si>
  <si>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</si>
  <si>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</si>
  <si>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</si>
  <si>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</si>
  <si>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</si>
  <si>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</si>
  <si>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</si>
  <si>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</si>
  <si>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</si>
  <si>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Иные источники&lt;****&gt; </t>
  </si>
  <si>
    <t>2.</t>
  </si>
  <si>
    <t>1.2.</t>
  </si>
  <si>
    <t>На конец 2025 года</t>
  </si>
  <si>
    <t>Департамент культуры и спорта Нефтеюганского района</t>
  </si>
  <si>
    <t>Доля организованных временных рабочих мест для трудоустройства несовершеннолетних граждан в возрасте от 14 до 18 лет в свободное от учебы время, (от установленного Соглашением значения)</t>
  </si>
  <si>
    <t>2.1.</t>
  </si>
  <si>
    <t>Контрольно-счетная палата Нефтеюганского района</t>
  </si>
  <si>
    <t>Департамент образования Нефтеюганского района</t>
  </si>
  <si>
    <t xml:space="preserve">Администрации  городского и сельских поселений Нефтеюганского района            </t>
  </si>
  <si>
    <t>Коли​чест​во​ труд​оуст​роен​ных​ 
неза​няты​х​ инва​лидо​в​ труд​оспо​собн​ого​ возр​аста​,​ в​ том​ числ​е​ инва​лидо​в​ моло​дого​ возр​аста​,​ 
на​ обор​удов​анны​е​ (осн​ащен​ные)​ рабо​чие​ мест​а</t>
  </si>
  <si>
    <t>6. Реестр документов, входящих в состав муниципальной программы</t>
  </si>
  <si>
    <t>Комплекс процессных мероприятий «Обеспечение безопасности и создание благоприятных условий труда работающих»</t>
  </si>
  <si>
    <t xml:space="preserve">Дума Нефтеюганского района </t>
  </si>
  <si>
    <t>«МП»</t>
  </si>
  <si>
    <t>%</t>
  </si>
  <si>
    <t>чел.</t>
  </si>
  <si>
    <t>Срок реализации: 2025 - 2030</t>
  </si>
  <si>
    <t>Уровень регистрируемой безработицы (на конец года)</t>
  </si>
  <si>
    <t xml:space="preserve">2.1. Прокси- показатели муниципальной программы в 2025 году </t>
  </si>
  <si>
    <t>Муниципальная программа (всего), в том числе:</t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</si>
  <si>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</si>
  <si>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 xml:space="preserve">Комплекс процессных мероприятий «Содействие трудоустройству граждан, в том числе граждан с инвалидностью» </t>
  </si>
  <si>
    <t xml:space="preserve">Количество пострадавших с тяжелым, смертельным исходом и в групповых случаях на 1 тысячу работающих  </t>
  </si>
  <si>
    <t xml:space="preserve">Количество пострадавших с тяжелым, смертельным исходом и в групповых случаях  на 1 тысячу работающих  </t>
  </si>
  <si>
    <t xml:space="preserve">Администрация Нефтеюганского района (отдел социально-трудовых отношений) </t>
  </si>
  <si>
    <t>Администрация Нефтеюганского района (отдел социально-трудовых отношений)</t>
  </si>
  <si>
    <t xml:space="preserve">Администрация Нефтеюганского района (отдел по делам молодежи) </t>
  </si>
  <si>
    <r>
      <t xml:space="preserve">Муниципальная программа </t>
    </r>
    <r>
      <rPr>
        <i/>
        <sz val="13"/>
        <color theme="1"/>
        <rFont val="Times New Roman"/>
        <family val="1"/>
        <charset val="204"/>
      </rPr>
      <t>«</t>
    </r>
    <r>
      <rPr>
        <sz val="13"/>
        <color theme="1"/>
        <rFont val="Times New Roman"/>
        <family val="1"/>
        <charset val="204"/>
      </rPr>
      <t>Улучшение условий и охраны труда, содействие занятости населения»</t>
    </r>
  </si>
  <si>
    <t xml:space="preserve">Наименование муниципальной программы, структурного элемента / источник финансового обеспечения </t>
  </si>
  <si>
    <t>-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</si>
  <si>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</si>
  <si>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t>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заболеваемости.</t>
  </si>
  <si>
    <t>Организация временного трудоустройства несовершеннолетних граждан в возрасте от 14 до 18 лет в свободное от учебы время - ежегодно не менее показателя установленного Соглашением.                                                                                                                                                                                                    Содействие молодежи в получении трудового опыта. 
Содействие трудоустройству незанятых инвалидов трудоспособного возраста, в том числе инвалидов молодого возраста, на оборудованные (оснащенные) рабочие места – ежегодно не менее показателя установленного Соглашением.</t>
  </si>
  <si>
    <t>Постановление Правительства Ханты-Мансийского автономного округа – Югры от 10.11.2023 № 552-п «О государственной программе Ханты – Мансийского автономного округа – Югры «Поддержка занятости населения»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</si>
  <si>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</si>
  <si>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</si>
  <si>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t>1. Цель «Обеспечение государственных гарантий в области содействия занятости населения, защиты от безработицы,                                                                                                                                                                                                                                                    улучшение условий охраны труда на территории Нефтеюганского района»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</si>
  <si>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</si>
  <si>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</si>
  <si>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</si>
  <si>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</si>
  <si>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</si>
  <si>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</si>
  <si>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</si>
  <si>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rPr>
        <sz val="13"/>
        <color rgb="FFFF0000"/>
        <rFont val="Times New Roman"/>
        <family val="1"/>
        <charset val="204"/>
      </rPr>
      <t xml:space="preserve">  </t>
    </r>
    <r>
      <rPr>
        <sz val="13"/>
        <color theme="1"/>
        <rFont val="Times New Roman"/>
        <family val="1"/>
        <charset val="204"/>
      </rPr>
      <t xml:space="preserve">                                                    «МП»</t>
    </r>
  </si>
  <si>
    <r>
      <t>Значение показателя по кварталам/месяцам</t>
    </r>
    <r>
      <rPr>
        <vertAlign val="superscript"/>
        <sz val="13"/>
        <color theme="1"/>
        <rFont val="Times New Roman"/>
        <family val="1"/>
        <charset val="204"/>
      </rPr>
      <t xml:space="preserve">9 </t>
    </r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</si>
  <si>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</si>
  <si>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t xml:space="preserve">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</t>
  </si>
  <si>
    <t>Цель «Обеспечение государственных гарантий в области содействия занятости населения, защиты от безработицы, улучшение условий охраны труда на  территории Нефтеюганского района»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</si>
  <si>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</si>
  <si>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</si>
  <si>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</si>
  <si>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</si>
  <si>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</si>
  <si>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</si>
  <si>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Количество пострадавших с тяжелым, смертельным исходом и в групповых случаях на 1 тысячу работающих</t>
    </r>
    <r>
      <rPr>
        <sz val="13"/>
        <rFont val="Times New Roman"/>
        <family val="1"/>
        <charset val="204"/>
      </rPr>
      <t>.</t>
    </r>
    <r>
      <rPr>
        <sz val="13"/>
        <color theme="1"/>
        <rFont val="Times New Roman"/>
        <family val="1"/>
        <charset val="204"/>
      </rPr>
      <t xml:space="preserve">  </t>
    </r>
  </si>
  <si>
    <r>
      <t>Срок реализации: 2025</t>
    </r>
    <r>
      <rPr>
        <sz val="13"/>
        <rFont val="Times New Roman"/>
        <family val="1"/>
        <charset val="204"/>
      </rPr>
      <t xml:space="preserve"> - </t>
    </r>
    <r>
      <rPr>
        <sz val="13"/>
        <color theme="1"/>
        <rFont val="Times New Roman"/>
        <family val="1"/>
        <charset val="204"/>
      </rPr>
      <t>2030</t>
    </r>
  </si>
  <si>
    <r>
      <t>Участие в обеспечение реализации единой государственной политики в сфере труда и занятос</t>
    </r>
    <r>
      <rPr>
        <sz val="13"/>
        <rFont val="Times New Roman"/>
        <family val="1"/>
        <charset val="204"/>
      </rPr>
      <t>ти.</t>
    </r>
  </si>
  <si>
    <r>
      <t>Уровень регистрируемой безработицы (на конец года)</t>
    </r>
    <r>
      <rPr>
        <sz val="13"/>
        <rFont val="Times New Roman"/>
        <family val="1"/>
        <charset val="204"/>
      </rPr>
      <t>.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</si>
  <si>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Приводится в случае наличия структурных элементов, не входящих в направления (подпрограммы) муниципальной программы.
</t>
    </r>
  </si>
  <si>
    <t>Осуществление отдельных переданных государственных полномочий в сфере трудовых отношений и государственного управления охраной труда.                                                                                                           Организация проведения муниципальных конкурсов в сфере охраны труда.                                                                                                       
Обеспечение проведения в установленном порядке обучения по охране труда руководителей и специалистов организаций муниципальной формы собственности.
Обеспечение проведения специальной оценки условий труда и оценки профессиональных рисков на рабочих местах в организациях муниципальной формы собственности.</t>
  </si>
  <si>
    <t>Ответственный за реализацию: 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</si>
  <si>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</si>
  <si>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Дума Нефтеюганского района, Контрольно-счетная палата Нефтеюганского района,  Администрации городского и сельских поселений Нефтеюганского района</t>
  </si>
  <si>
    <t xml:space="preserve">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</si>
  <si>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</si>
  <si>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</si>
  <si>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 xml:space="preserve">Показатель «Уровень регистрируемой безработицы (на конец года)», % </t>
  </si>
  <si>
    <t xml:space="preserve">I
квартал </t>
  </si>
  <si>
    <t>II
квартал</t>
  </si>
  <si>
    <t>III
квартал</t>
  </si>
  <si>
    <t xml:space="preserve">IV
квартал </t>
  </si>
  <si>
    <t>Соглашение о предоставлении иного межбюджетного трансферта местному бюджету из бюджета Ханты-Мансийского автономного округа – Югры, постановление администрации Нефтеюганского района от 13.11.2023 № 1669-па «О прогнозе социально-экономического развития Нефтеюганского района 
на долгосрочный период»</t>
  </si>
  <si>
    <t xml:space="preserve"> </t>
  </si>
  <si>
    <t xml:space="preserve">Паспорт муниципальной программы </t>
  </si>
  <si>
    <t xml:space="preserve">Постановление администрации Нефтеюганского района </t>
  </si>
  <si>
    <t>О муниципальной программе Нефтеюганского района «Улучшение условий и охраны труда, содействие занятости населения»</t>
  </si>
  <si>
    <t xml:space="preserve">02.11.2024                                                                                                              № 1883-па-нпа </t>
  </si>
  <si>
    <t>https://nefteyuganskij-r86.gosweb.gosuslugi.ru/deyatelnost/proekty-i-programmy/mp-na-2025-2026-gody-i-na-period-do-2030-goda/</t>
  </si>
  <si>
    <r>
      <t>В том числе по ответственным исполнителям 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</si>
  <si>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color theme="1"/>
        <rFont val="Times New Roman"/>
        <family val="1"/>
        <charset val="204"/>
      </rPr>
      <t>19</t>
    </r>
  </si>
  <si>
    <r>
      <t>Всего</t>
    </r>
    <r>
      <rPr>
        <b/>
        <vertAlign val="superscript"/>
        <sz val="13"/>
        <color theme="1"/>
        <rFont val="Times New Roman"/>
        <family val="1"/>
        <charset val="204"/>
      </rPr>
      <t>19</t>
    </r>
    <r>
      <rPr>
        <b/>
        <sz val="13"/>
        <color theme="1"/>
        <rFont val="Times New Roman"/>
        <family val="1"/>
        <charset val="204"/>
      </rPr>
      <t>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</si>
  <si>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«Содействие трудоустройству граждан, в том числе граждан с инвалидностью» (всего), в том числе: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</si>
  <si>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«Обеспечение безопасности и создание благоприятных условий труда работающих»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</si>
  <si>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</si>
  <si>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t xml:space="preserve">Всего: </t>
  </si>
  <si>
    <t xml:space="preserve">Контрольно-счетная палата Нефтеюганского района </t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</si>
  <si>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</si>
  <si>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</si>
  <si>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</si>
  <si>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</si>
  <si>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</si>
  <si>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</si>
  <si>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 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  <r>
      <rPr>
        <vertAlign val="superscript"/>
        <sz val="9"/>
        <color theme="1"/>
        <rFont val="Times New Roman"/>
        <family val="1"/>
        <charset val="204"/>
      </rPr>
      <t xml:space="preserve">
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</t>
    </r>
  </si>
  <si>
    <t>Решение Думы Нефтеюганского района</t>
  </si>
  <si>
    <t xml:space="preserve"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</si>
  <si>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</si>
  <si>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20.12.2024                                                                                № 1120                                         </t>
  </si>
  <si>
    <t>https://nefteyuganskij-r86.gosweb.gosuslugi.ru/ofitsialno/dokumenty/npa_duma/resheniya-dumy-za-2024-god/</t>
  </si>
  <si>
    <t>2 Комплекс процессных мероприятий «Содействие трудоустройству граждан, в том числе граждан с инвалидностью»</t>
  </si>
  <si>
    <r>
      <rPr>
        <vertAlign val="superscript"/>
        <sz val="10"/>
        <color theme="1"/>
        <rFont val="Times New Roman"/>
        <family val="1"/>
        <charset val="204"/>
      </rPr>
      <t xml:space="preserve"> 20</t>
    </r>
    <r>
      <rPr>
        <sz val="10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0"/>
        <color theme="1"/>
        <rFont val="Times New Roman"/>
        <family val="1"/>
        <charset val="204"/>
      </rPr>
      <t xml:space="preserve">  22</t>
    </r>
    <r>
      <rPr>
        <sz val="10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23</t>
    </r>
    <r>
      <rPr>
        <sz val="10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 25</t>
    </r>
    <r>
      <rPr>
        <sz val="10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</si>
  <si>
    <t xml:space="preserve">О внесении изменений в постановление администрации Нефтеюганского района 
от 02.11.2024 № 1883-па-нпа «О муниципальной программе Нефтеюганского района 
«Улучшение условий и охраны труда, содействие занятости населения»
</t>
  </si>
  <si>
    <t>26.05.2025                                                                                  № 934-па-нпа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</si>
</sst>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#,##0.00000_ ;\-#,##0.00000\ "/>
    <numFmt numFmtId="166" formatCode="_-* #,##0.00000\ _₽_-;\-* #,##0.00000\ _₽_-;_-* &quot;-&quot;?????\ _₽_-;_-@_-"/>
    <numFmt numFmtId="167" formatCode="0.00000"/>
    <numFmt numFmtId="168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/>
    <xf numFmtId="43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3" fontId="14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1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6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43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167" fontId="1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4" fillId="0" borderId="0" xfId="0" applyFont="1" applyFill="1"/>
    <xf numFmtId="166" fontId="1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4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" TargetMode="External"/><Relationship Id="rId2" Type="http://schemas.openxmlformats.org/officeDocument/2006/relationships/hyperlink" Target="https://nefteyuganskij-r86.gosweb.gosuslugi.ru/ofitsialno/dokumenty/npa_duma/resheniya-dumy-za-2024-god/" TargetMode="External"/><Relationship Id="rId1" Type="http://schemas.openxmlformats.org/officeDocument/2006/relationships/hyperlink" Target="https://nefteyuganskij-r86.gosweb.gosuslugi.ru/deyatelnost/proekty-i-programmy/mp-na-2025-2026-gody-i-na-period-do-2030-goda/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0" zoomScaleNormal="100" zoomScaleSheetLayoutView="70" workbookViewId="0">
      <selection activeCell="A10" sqref="A10:N10"/>
    </sheetView>
  </sheetViews>
  <sheetFormatPr defaultRowHeight="16.5" x14ac:dyDescent="0.25"/>
  <cols>
    <col min="1" max="1" width="5.7109375" style="5" customWidth="1"/>
    <col min="2" max="2" width="29.5703125" style="5" customWidth="1"/>
    <col min="3" max="3" width="13.28515625" style="5" customWidth="1"/>
    <col min="4" max="4" width="13" style="5" customWidth="1"/>
    <col min="5" max="5" width="10.42578125" style="5" customWidth="1"/>
    <col min="6" max="6" width="10" style="5" customWidth="1"/>
    <col min="7" max="12" width="8.28515625" style="5" customWidth="1"/>
    <col min="13" max="13" width="64.5703125" style="5" customWidth="1"/>
    <col min="14" max="14" width="31.5703125" style="5" customWidth="1"/>
    <col min="15" max="15" width="16.7109375" style="5" customWidth="1"/>
    <col min="16" max="16384" width="9.140625" style="5"/>
  </cols>
  <sheetData>
    <row r="1" spans="1:15" ht="16.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75" customHeight="1" x14ac:dyDescent="0.25">
      <c r="A3" s="85" t="s">
        <v>1</v>
      </c>
      <c r="B3" s="85" t="s">
        <v>71</v>
      </c>
      <c r="C3" s="85" t="s">
        <v>72</v>
      </c>
      <c r="D3" s="85" t="s">
        <v>3</v>
      </c>
      <c r="E3" s="86" t="s">
        <v>73</v>
      </c>
      <c r="F3" s="87"/>
      <c r="G3" s="85" t="s">
        <v>74</v>
      </c>
      <c r="H3" s="85"/>
      <c r="I3" s="85"/>
      <c r="J3" s="85"/>
      <c r="K3" s="85"/>
      <c r="L3" s="85"/>
      <c r="M3" s="85" t="s">
        <v>75</v>
      </c>
      <c r="N3" s="85" t="s">
        <v>76</v>
      </c>
      <c r="O3" s="85" t="s">
        <v>77</v>
      </c>
    </row>
    <row r="4" spans="1:15" x14ac:dyDescent="0.25">
      <c r="A4" s="85"/>
      <c r="B4" s="85"/>
      <c r="C4" s="85"/>
      <c r="D4" s="85"/>
      <c r="E4" s="6" t="s">
        <v>5</v>
      </c>
      <c r="F4" s="6" t="s">
        <v>6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85"/>
      <c r="N4" s="85"/>
      <c r="O4" s="85"/>
    </row>
    <row r="5" spans="1: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34.5" customHeight="1" x14ac:dyDescent="0.25">
      <c r="A6" s="81" t="s">
        <v>70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5" ht="82.5" x14ac:dyDescent="0.25">
      <c r="A7" s="9" t="s">
        <v>8</v>
      </c>
      <c r="B7" s="10" t="s">
        <v>56</v>
      </c>
      <c r="C7" s="9" t="s">
        <v>47</v>
      </c>
      <c r="D7" s="9" t="s">
        <v>49</v>
      </c>
      <c r="E7" s="11">
        <v>7.4999999999999997E-2</v>
      </c>
      <c r="F7" s="9">
        <v>2023</v>
      </c>
      <c r="G7" s="11">
        <v>0.09</v>
      </c>
      <c r="H7" s="11">
        <v>0.08</v>
      </c>
      <c r="I7" s="11">
        <v>0.08</v>
      </c>
      <c r="J7" s="11">
        <v>0.08</v>
      </c>
      <c r="K7" s="11">
        <v>0.08</v>
      </c>
      <c r="L7" s="11">
        <v>0.08</v>
      </c>
      <c r="M7" s="10" t="s">
        <v>67</v>
      </c>
      <c r="N7" s="10" t="s">
        <v>58</v>
      </c>
      <c r="O7" s="12" t="s">
        <v>63</v>
      </c>
    </row>
    <row r="8" spans="1:15" s="13" customFormat="1" ht="181.5" x14ac:dyDescent="0.25">
      <c r="A8" s="9" t="s">
        <v>34</v>
      </c>
      <c r="B8" s="10" t="s">
        <v>51</v>
      </c>
      <c r="C8" s="9" t="s">
        <v>78</v>
      </c>
      <c r="D8" s="9" t="s">
        <v>48</v>
      </c>
      <c r="E8" s="9">
        <v>0.06</v>
      </c>
      <c r="F8" s="9">
        <v>2023</v>
      </c>
      <c r="G8" s="9">
        <v>0.05</v>
      </c>
      <c r="H8" s="9">
        <v>0.05</v>
      </c>
      <c r="I8" s="9">
        <v>0.05</v>
      </c>
      <c r="J8" s="9">
        <v>0.05</v>
      </c>
      <c r="K8" s="9">
        <v>0.05</v>
      </c>
      <c r="L8" s="9">
        <v>0.05</v>
      </c>
      <c r="M8" s="10" t="s">
        <v>106</v>
      </c>
      <c r="N8" s="10" t="s">
        <v>68</v>
      </c>
      <c r="O8" s="9" t="s">
        <v>63</v>
      </c>
    </row>
    <row r="9" spans="1:15" ht="17.25" customHeight="1" x14ac:dyDescent="0.25">
      <c r="A9" s="14"/>
      <c r="B9" s="14"/>
    </row>
    <row r="10" spans="1:15" ht="182.25" customHeight="1" x14ac:dyDescent="0.25">
      <c r="A10" s="82" t="s">
        <v>69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</sheetData>
  <mergeCells count="12">
    <mergeCell ref="A6:O6"/>
    <mergeCell ref="A10:N10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topLeftCell="A4" zoomScaleNormal="100" zoomScaleSheetLayoutView="100" workbookViewId="0">
      <selection activeCell="E8" sqref="E8"/>
    </sheetView>
  </sheetViews>
  <sheetFormatPr defaultRowHeight="16.5" x14ac:dyDescent="0.25"/>
  <cols>
    <col min="1" max="1" width="9.140625" style="5"/>
    <col min="2" max="2" width="35" style="5" customWidth="1"/>
    <col min="3" max="3" width="13" style="5" customWidth="1"/>
    <col min="4" max="5" width="11" style="5" customWidth="1"/>
    <col min="6" max="6" width="12.28515625" style="5" customWidth="1"/>
    <col min="7" max="7" width="11.7109375" style="5" customWidth="1"/>
    <col min="8" max="8" width="11.140625" style="5" customWidth="1"/>
    <col min="9" max="9" width="14.7109375" style="5" customWidth="1"/>
    <col min="10" max="10" width="33.28515625" style="5" customWidth="1"/>
    <col min="11" max="16384" width="9.140625" style="5"/>
  </cols>
  <sheetData>
    <row r="1" spans="1:10" ht="16.5" customHeight="1" x14ac:dyDescent="0.25">
      <c r="A1" s="83" t="s">
        <v>52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75" customHeight="1" x14ac:dyDescent="0.25">
      <c r="A3" s="91" t="s">
        <v>1</v>
      </c>
      <c r="B3" s="85" t="s">
        <v>2</v>
      </c>
      <c r="C3" s="85" t="s">
        <v>3</v>
      </c>
      <c r="D3" s="86" t="s">
        <v>4</v>
      </c>
      <c r="E3" s="87"/>
      <c r="F3" s="85" t="s">
        <v>79</v>
      </c>
      <c r="G3" s="85"/>
      <c r="H3" s="85"/>
      <c r="I3" s="85"/>
      <c r="J3" s="85" t="s">
        <v>7</v>
      </c>
    </row>
    <row r="4" spans="1:10" ht="33" x14ac:dyDescent="0.25">
      <c r="A4" s="91"/>
      <c r="B4" s="85"/>
      <c r="C4" s="85"/>
      <c r="D4" s="6" t="s">
        <v>5</v>
      </c>
      <c r="E4" s="6" t="s">
        <v>6</v>
      </c>
      <c r="F4" s="4" t="s">
        <v>102</v>
      </c>
      <c r="G4" s="4" t="s">
        <v>103</v>
      </c>
      <c r="H4" s="4" t="s">
        <v>104</v>
      </c>
      <c r="I4" s="4" t="s">
        <v>105</v>
      </c>
      <c r="J4" s="85"/>
    </row>
    <row r="5" spans="1:1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s="13" customFormat="1" ht="25.5" customHeight="1" x14ac:dyDescent="0.25">
      <c r="A6" s="15" t="s">
        <v>8</v>
      </c>
      <c r="B6" s="89" t="s">
        <v>101</v>
      </c>
      <c r="C6" s="90"/>
      <c r="D6" s="90"/>
      <c r="E6" s="90"/>
      <c r="F6" s="90"/>
      <c r="G6" s="90"/>
      <c r="H6" s="90"/>
      <c r="I6" s="90"/>
      <c r="J6" s="90"/>
    </row>
    <row r="7" spans="1:10" ht="180.75" customHeight="1" x14ac:dyDescent="0.25">
      <c r="A7" s="16" t="s">
        <v>21</v>
      </c>
      <c r="B7" s="10" t="s">
        <v>38</v>
      </c>
      <c r="C7" s="9" t="s">
        <v>48</v>
      </c>
      <c r="D7" s="9">
        <v>100</v>
      </c>
      <c r="E7" s="9">
        <v>2023</v>
      </c>
      <c r="F7" s="17">
        <v>0</v>
      </c>
      <c r="G7" s="17">
        <v>0</v>
      </c>
      <c r="H7" s="17">
        <v>0</v>
      </c>
      <c r="I7" s="9">
        <v>100</v>
      </c>
      <c r="J7" s="18" t="s">
        <v>64</v>
      </c>
    </row>
    <row r="8" spans="1:10" ht="132.75" customHeight="1" x14ac:dyDescent="0.25">
      <c r="A8" s="19" t="s">
        <v>35</v>
      </c>
      <c r="B8" s="20" t="s">
        <v>43</v>
      </c>
      <c r="C8" s="21" t="s">
        <v>49</v>
      </c>
      <c r="D8" s="25">
        <v>0</v>
      </c>
      <c r="E8" s="21">
        <v>2023</v>
      </c>
      <c r="F8" s="22">
        <v>0</v>
      </c>
      <c r="G8" s="22">
        <v>0</v>
      </c>
      <c r="H8" s="22">
        <v>0</v>
      </c>
      <c r="I8" s="23">
        <v>1</v>
      </c>
      <c r="J8" s="20" t="s">
        <v>81</v>
      </c>
    </row>
    <row r="9" spans="1:10" x14ac:dyDescent="0.25">
      <c r="A9" s="24"/>
      <c r="B9" s="14"/>
      <c r="C9" s="14"/>
    </row>
    <row r="10" spans="1:10" x14ac:dyDescent="0.25">
      <c r="A10" s="88" t="s">
        <v>80</v>
      </c>
      <c r="B10" s="88"/>
      <c r="C10" s="88"/>
      <c r="D10" s="88"/>
      <c r="E10" s="88"/>
      <c r="F10" s="88"/>
      <c r="G10" s="88"/>
    </row>
  </sheetData>
  <mergeCells count="9">
    <mergeCell ref="A10:G10"/>
    <mergeCell ref="A1:J1"/>
    <mergeCell ref="B6:J6"/>
    <mergeCell ref="B3:B4"/>
    <mergeCell ref="C3:C4"/>
    <mergeCell ref="F3:I3"/>
    <mergeCell ref="J3:J4"/>
    <mergeCell ref="A3:A4"/>
    <mergeCell ref="D3:E3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BreakPreview" zoomScale="90" zoomScaleNormal="100" zoomScaleSheetLayoutView="90" workbookViewId="0">
      <selection activeCell="D9" sqref="D9"/>
    </sheetView>
  </sheetViews>
  <sheetFormatPr defaultRowHeight="16.5" x14ac:dyDescent="0.25"/>
  <cols>
    <col min="1" max="1" width="9.140625" style="5"/>
    <col min="2" max="2" width="38.7109375" style="5" customWidth="1"/>
    <col min="3" max="3" width="18.140625" style="5" customWidth="1"/>
    <col min="4" max="4" width="22.7109375" style="5" customWidth="1"/>
    <col min="5" max="15" width="9.140625" style="5"/>
    <col min="16" max="16" width="14.7109375" style="5" customWidth="1"/>
    <col min="17" max="16384" width="9.140625" style="5"/>
  </cols>
  <sheetData>
    <row r="1" spans="1:16" s="13" customFormat="1" x14ac:dyDescent="0.25">
      <c r="A1" s="96" t="s">
        <v>54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s="13" customFormat="1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31.5" customHeight="1" x14ac:dyDescent="0.25">
      <c r="A3" s="100" t="s">
        <v>1</v>
      </c>
      <c r="B3" s="100" t="s">
        <v>9</v>
      </c>
      <c r="C3" s="101" t="s">
        <v>83</v>
      </c>
      <c r="D3" s="98" t="s">
        <v>3</v>
      </c>
      <c r="E3" s="101" t="s">
        <v>84</v>
      </c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0" t="s">
        <v>36</v>
      </c>
    </row>
    <row r="4" spans="1:16" x14ac:dyDescent="0.25">
      <c r="A4" s="100"/>
      <c r="B4" s="100"/>
      <c r="C4" s="101"/>
      <c r="D4" s="99"/>
      <c r="E4" s="26" t="s">
        <v>10</v>
      </c>
      <c r="F4" s="26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6" t="s">
        <v>20</v>
      </c>
      <c r="P4" s="100"/>
    </row>
    <row r="5" spans="1:16" s="13" customFormat="1" x14ac:dyDescent="0.25">
      <c r="A5" s="12">
        <v>1</v>
      </c>
      <c r="B5" s="12">
        <v>2</v>
      </c>
      <c r="C5" s="27">
        <v>3</v>
      </c>
      <c r="D5" s="28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ht="37.5" customHeight="1" x14ac:dyDescent="0.25">
      <c r="A6" s="26" t="s">
        <v>8</v>
      </c>
      <c r="B6" s="94" t="s">
        <v>82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6" ht="48.75" customHeight="1" x14ac:dyDescent="0.25">
      <c r="A7" s="26" t="s">
        <v>21</v>
      </c>
      <c r="B7" s="29" t="s">
        <v>57</v>
      </c>
      <c r="C7" s="12" t="s">
        <v>47</v>
      </c>
      <c r="D7" s="12" t="s">
        <v>49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1">
        <v>0.09</v>
      </c>
    </row>
    <row r="8" spans="1:16" ht="36.75" customHeight="1" x14ac:dyDescent="0.25">
      <c r="A8" s="26" t="s">
        <v>35</v>
      </c>
      <c r="B8" s="32" t="s">
        <v>51</v>
      </c>
      <c r="C8" s="12" t="s">
        <v>47</v>
      </c>
      <c r="D8" s="12" t="s">
        <v>48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26">
        <v>0.05</v>
      </c>
    </row>
    <row r="9" spans="1:16" ht="15" customHeight="1" x14ac:dyDescent="0.25">
      <c r="A9" s="34"/>
      <c r="B9" s="34"/>
    </row>
    <row r="10" spans="1:16" ht="72.75" customHeight="1" x14ac:dyDescent="0.25">
      <c r="A10" s="92" t="s">
        <v>85</v>
      </c>
      <c r="B10" s="93"/>
      <c r="C10" s="93"/>
      <c r="D10" s="93"/>
      <c r="E10" s="93"/>
      <c r="F10" s="93"/>
    </row>
  </sheetData>
  <mergeCells count="9">
    <mergeCell ref="A10:F10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"/>
  <sheetViews>
    <sheetView view="pageBreakPreview" topLeftCell="A7" zoomScaleNormal="100" zoomScaleSheetLayoutView="100" workbookViewId="0">
      <selection activeCell="C9" sqref="C9:D9"/>
    </sheetView>
  </sheetViews>
  <sheetFormatPr defaultRowHeight="16.5" x14ac:dyDescent="0.25"/>
  <cols>
    <col min="1" max="1" width="9.7109375" style="5" customWidth="1"/>
    <col min="2" max="2" width="66" style="5" customWidth="1"/>
    <col min="3" max="3" width="114.5703125" style="5" customWidth="1"/>
    <col min="4" max="4" width="29.7109375" style="5" customWidth="1"/>
    <col min="5" max="16384" width="9.140625" style="5"/>
  </cols>
  <sheetData>
    <row r="1" spans="1:4" ht="16.5" customHeight="1" x14ac:dyDescent="0.25">
      <c r="A1" s="104" t="s">
        <v>22</v>
      </c>
      <c r="B1" s="104"/>
      <c r="C1" s="104"/>
      <c r="D1" s="104"/>
    </row>
    <row r="2" spans="1:4" ht="17.25" customHeight="1" x14ac:dyDescent="0.25">
      <c r="A2" s="105"/>
      <c r="B2" s="105"/>
      <c r="C2" s="105"/>
      <c r="D2" s="105"/>
    </row>
    <row r="3" spans="1:4" ht="33.75" customHeight="1" x14ac:dyDescent="0.25">
      <c r="A3" s="26" t="s">
        <v>1</v>
      </c>
      <c r="B3" s="35" t="s">
        <v>86</v>
      </c>
      <c r="C3" s="35" t="s">
        <v>87</v>
      </c>
      <c r="D3" s="35" t="s">
        <v>88</v>
      </c>
    </row>
    <row r="4" spans="1:4" ht="15" customHeight="1" x14ac:dyDescent="0.25">
      <c r="A4" s="26">
        <v>1</v>
      </c>
      <c r="B4" s="26">
        <v>2</v>
      </c>
      <c r="C4" s="26">
        <v>3</v>
      </c>
      <c r="D4" s="26">
        <v>4</v>
      </c>
    </row>
    <row r="5" spans="1:4" ht="37.5" customHeight="1" x14ac:dyDescent="0.25">
      <c r="A5" s="21" t="s">
        <v>8</v>
      </c>
      <c r="B5" s="86" t="s">
        <v>45</v>
      </c>
      <c r="C5" s="108"/>
      <c r="D5" s="87"/>
    </row>
    <row r="6" spans="1:4" ht="67.5" customHeight="1" x14ac:dyDescent="0.25">
      <c r="A6" s="36"/>
      <c r="B6" s="40" t="s">
        <v>95</v>
      </c>
      <c r="C6" s="109" t="s">
        <v>50</v>
      </c>
      <c r="D6" s="110"/>
    </row>
    <row r="7" spans="1:4" ht="121.5" customHeight="1" x14ac:dyDescent="0.25">
      <c r="A7" s="21" t="s">
        <v>21</v>
      </c>
      <c r="B7" s="40" t="s">
        <v>65</v>
      </c>
      <c r="C7" s="40" t="s">
        <v>94</v>
      </c>
      <c r="D7" s="10" t="s">
        <v>89</v>
      </c>
    </row>
    <row r="8" spans="1:4" ht="33.75" customHeight="1" x14ac:dyDescent="0.25">
      <c r="A8" s="21" t="s">
        <v>34</v>
      </c>
      <c r="B8" s="109" t="s">
        <v>55</v>
      </c>
      <c r="C8" s="111"/>
      <c r="D8" s="110"/>
    </row>
    <row r="9" spans="1:4" ht="119.25" customHeight="1" x14ac:dyDescent="0.25">
      <c r="A9" s="36"/>
      <c r="B9" s="37" t="s">
        <v>96</v>
      </c>
      <c r="C9" s="106" t="s">
        <v>90</v>
      </c>
      <c r="D9" s="107"/>
    </row>
    <row r="10" spans="1:4" ht="102.75" customHeight="1" x14ac:dyDescent="0.25">
      <c r="A10" s="21" t="s">
        <v>39</v>
      </c>
      <c r="B10" s="10" t="s">
        <v>91</v>
      </c>
      <c r="C10" s="40" t="s">
        <v>66</v>
      </c>
      <c r="D10" s="40" t="s">
        <v>92</v>
      </c>
    </row>
    <row r="11" spans="1:4" ht="17.25" customHeight="1" x14ac:dyDescent="0.25">
      <c r="A11" s="14"/>
      <c r="B11" s="38"/>
      <c r="C11" s="39"/>
      <c r="D11" s="39"/>
    </row>
    <row r="12" spans="1:4" ht="72.75" customHeight="1" x14ac:dyDescent="0.25">
      <c r="A12" s="102" t="s">
        <v>93</v>
      </c>
      <c r="B12" s="103"/>
      <c r="C12" s="103"/>
      <c r="D12" s="103"/>
    </row>
  </sheetData>
  <mergeCells count="6">
    <mergeCell ref="A12:D12"/>
    <mergeCell ref="A1:D2"/>
    <mergeCell ref="C9:D9"/>
    <mergeCell ref="B5:D5"/>
    <mergeCell ref="C6:D6"/>
    <mergeCell ref="B8:D8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view="pageBreakPreview" topLeftCell="A136" zoomScale="90" zoomScaleNormal="100" zoomScaleSheetLayoutView="90" workbookViewId="0">
      <selection activeCell="C121" sqref="C121"/>
    </sheetView>
  </sheetViews>
  <sheetFormatPr defaultRowHeight="16.5" x14ac:dyDescent="0.25"/>
  <cols>
    <col min="1" max="1" width="54.140625" style="5" customWidth="1"/>
    <col min="2" max="2" width="43.85546875" style="5" customWidth="1"/>
    <col min="3" max="3" width="17.42578125" style="63" customWidth="1"/>
    <col min="4" max="5" width="16.42578125" style="63" bestFit="1" customWidth="1"/>
    <col min="6" max="6" width="17.5703125" style="63" customWidth="1"/>
    <col min="7" max="7" width="17.28515625" style="63" customWidth="1"/>
    <col min="8" max="8" width="18.85546875" style="63" customWidth="1"/>
    <col min="9" max="9" width="17.85546875" style="63" bestFit="1" customWidth="1"/>
    <col min="10" max="16384" width="9.140625" style="5"/>
  </cols>
  <sheetData>
    <row r="1" spans="1:9" x14ac:dyDescent="0.25">
      <c r="A1" s="104" t="s">
        <v>32</v>
      </c>
      <c r="B1" s="104"/>
      <c r="C1" s="104"/>
      <c r="D1" s="104"/>
      <c r="E1" s="104"/>
      <c r="F1" s="104"/>
      <c r="G1" s="104"/>
      <c r="H1" s="104"/>
      <c r="I1" s="104"/>
    </row>
    <row r="2" spans="1:9" x14ac:dyDescent="0.25">
      <c r="A2" s="105"/>
      <c r="B2" s="105"/>
      <c r="C2" s="105"/>
      <c r="D2" s="105"/>
      <c r="E2" s="105"/>
      <c r="F2" s="105"/>
      <c r="G2" s="105"/>
      <c r="H2" s="105"/>
      <c r="I2" s="105"/>
    </row>
    <row r="3" spans="1:9" ht="47.25" customHeight="1" x14ac:dyDescent="0.25">
      <c r="A3" s="101" t="s">
        <v>62</v>
      </c>
      <c r="B3" s="101" t="s">
        <v>100</v>
      </c>
      <c r="C3" s="85" t="s">
        <v>23</v>
      </c>
      <c r="D3" s="85"/>
      <c r="E3" s="85"/>
      <c r="F3" s="85"/>
      <c r="G3" s="85"/>
      <c r="H3" s="85"/>
      <c r="I3" s="85"/>
    </row>
    <row r="4" spans="1:9" x14ac:dyDescent="0.25">
      <c r="A4" s="101"/>
      <c r="B4" s="101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24</v>
      </c>
    </row>
    <row r="5" spans="1:9" x14ac:dyDescent="0.25">
      <c r="A5" s="4">
        <v>1</v>
      </c>
      <c r="B5" s="4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</row>
    <row r="6" spans="1:9" ht="38.25" customHeight="1" x14ac:dyDescent="0.25">
      <c r="A6" s="41" t="s">
        <v>53</v>
      </c>
      <c r="B6" s="118" t="s">
        <v>97</v>
      </c>
      <c r="C6" s="42">
        <f>C7+C8+C9+C11+C12+C13</f>
        <v>11828.800579999999</v>
      </c>
      <c r="D6" s="42">
        <f t="shared" ref="D6:H6" si="0">D7+D8+D9+D10+D11+D12+D13</f>
        <v>8356.3166000000001</v>
      </c>
      <c r="E6" s="42">
        <f t="shared" si="0"/>
        <v>8368.8166000000001</v>
      </c>
      <c r="F6" s="43">
        <f t="shared" si="0"/>
        <v>10436.704270000002</v>
      </c>
      <c r="G6" s="43">
        <f t="shared" si="0"/>
        <v>10463.704270000002</v>
      </c>
      <c r="H6" s="43">
        <f t="shared" si="0"/>
        <v>10427.704270000002</v>
      </c>
      <c r="I6" s="42">
        <f>I7+I8+I9+I11+I12+I13</f>
        <v>59882.046590000005</v>
      </c>
    </row>
    <row r="7" spans="1:9" s="13" customFormat="1" ht="22.5" customHeight="1" x14ac:dyDescent="0.25">
      <c r="A7" s="10" t="s">
        <v>25</v>
      </c>
      <c r="B7" s="119"/>
      <c r="C7" s="44">
        <f t="shared" ref="C7:I13" si="1">C72+C104</f>
        <v>0</v>
      </c>
      <c r="D7" s="44">
        <f t="shared" si="1"/>
        <v>0</v>
      </c>
      <c r="E7" s="44">
        <f t="shared" si="1"/>
        <v>0</v>
      </c>
      <c r="F7" s="44">
        <f t="shared" si="1"/>
        <v>0</v>
      </c>
      <c r="G7" s="44">
        <f t="shared" si="1"/>
        <v>0</v>
      </c>
      <c r="H7" s="44">
        <f t="shared" si="1"/>
        <v>0</v>
      </c>
      <c r="I7" s="44">
        <f t="shared" si="1"/>
        <v>0</v>
      </c>
    </row>
    <row r="8" spans="1:9" s="13" customFormat="1" ht="22.5" customHeight="1" x14ac:dyDescent="0.25">
      <c r="A8" s="10" t="s">
        <v>26</v>
      </c>
      <c r="B8" s="119"/>
      <c r="C8" s="45">
        <f t="shared" si="1"/>
        <v>9478</v>
      </c>
      <c r="D8" s="45">
        <f t="shared" si="1"/>
        <v>5476.3</v>
      </c>
      <c r="E8" s="45">
        <f t="shared" si="1"/>
        <v>5488.8</v>
      </c>
      <c r="F8" s="45">
        <f t="shared" si="1"/>
        <v>5488.8</v>
      </c>
      <c r="G8" s="45">
        <f t="shared" si="1"/>
        <v>5488.8</v>
      </c>
      <c r="H8" s="45">
        <f t="shared" si="1"/>
        <v>5488.8</v>
      </c>
      <c r="I8" s="45">
        <f t="shared" si="1"/>
        <v>36909.5</v>
      </c>
    </row>
    <row r="9" spans="1:9" s="13" customFormat="1" ht="22.5" customHeight="1" x14ac:dyDescent="0.25">
      <c r="A9" s="10" t="s">
        <v>27</v>
      </c>
      <c r="B9" s="119"/>
      <c r="C9" s="46">
        <f t="shared" si="1"/>
        <v>2350.8005800000001</v>
      </c>
      <c r="D9" s="46">
        <f t="shared" si="1"/>
        <v>2880.0166000000004</v>
      </c>
      <c r="E9" s="46">
        <f t="shared" si="1"/>
        <v>2880.0166000000004</v>
      </c>
      <c r="F9" s="47">
        <f t="shared" si="1"/>
        <v>4947.9042700000009</v>
      </c>
      <c r="G9" s="47">
        <f t="shared" si="1"/>
        <v>4974.9042700000009</v>
      </c>
      <c r="H9" s="47">
        <f t="shared" si="1"/>
        <v>4938.9042700000009</v>
      </c>
      <c r="I9" s="47">
        <f t="shared" si="1"/>
        <v>22972.546590000005</v>
      </c>
    </row>
    <row r="10" spans="1:9" s="13" customFormat="1" ht="36.75" customHeight="1" x14ac:dyDescent="0.25">
      <c r="A10" s="10" t="s">
        <v>28</v>
      </c>
      <c r="B10" s="119"/>
      <c r="C10" s="47">
        <f t="shared" si="1"/>
        <v>2050</v>
      </c>
      <c r="D10" s="44">
        <f t="shared" si="1"/>
        <v>0</v>
      </c>
      <c r="E10" s="44">
        <f t="shared" si="1"/>
        <v>0</v>
      </c>
      <c r="F10" s="44">
        <f t="shared" si="1"/>
        <v>0</v>
      </c>
      <c r="G10" s="44">
        <f t="shared" si="1"/>
        <v>0</v>
      </c>
      <c r="H10" s="44">
        <f t="shared" si="1"/>
        <v>0</v>
      </c>
      <c r="I10" s="47">
        <f t="shared" si="1"/>
        <v>2050</v>
      </c>
    </row>
    <row r="11" spans="1:9" s="13" customFormat="1" ht="36.75" customHeight="1" x14ac:dyDescent="0.25">
      <c r="A11" s="10" t="s">
        <v>29</v>
      </c>
      <c r="B11" s="119"/>
      <c r="C11" s="44">
        <f t="shared" si="1"/>
        <v>0</v>
      </c>
      <c r="D11" s="44">
        <f t="shared" si="1"/>
        <v>0</v>
      </c>
      <c r="E11" s="44">
        <f t="shared" si="1"/>
        <v>0</v>
      </c>
      <c r="F11" s="44">
        <f t="shared" si="1"/>
        <v>0</v>
      </c>
      <c r="G11" s="44">
        <f t="shared" si="1"/>
        <v>0</v>
      </c>
      <c r="H11" s="44">
        <f t="shared" si="1"/>
        <v>0</v>
      </c>
      <c r="I11" s="44">
        <f t="shared" si="1"/>
        <v>0</v>
      </c>
    </row>
    <row r="12" spans="1:9" s="13" customFormat="1" ht="21" customHeight="1" x14ac:dyDescent="0.25">
      <c r="A12" s="10" t="s">
        <v>30</v>
      </c>
      <c r="B12" s="119"/>
      <c r="C12" s="44">
        <f t="shared" si="1"/>
        <v>0</v>
      </c>
      <c r="D12" s="44">
        <f t="shared" si="1"/>
        <v>0</v>
      </c>
      <c r="E12" s="44">
        <f t="shared" si="1"/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  <c r="I12" s="44">
        <f t="shared" si="1"/>
        <v>0</v>
      </c>
    </row>
    <row r="13" spans="1:9" s="13" customFormat="1" ht="21" customHeight="1" x14ac:dyDescent="0.25">
      <c r="A13" s="10" t="s">
        <v>31</v>
      </c>
      <c r="B13" s="120"/>
      <c r="C13" s="44">
        <f t="shared" si="1"/>
        <v>0</v>
      </c>
      <c r="D13" s="44">
        <f t="shared" si="1"/>
        <v>0</v>
      </c>
      <c r="E13" s="45">
        <f t="shared" si="1"/>
        <v>0</v>
      </c>
      <c r="F13" s="45">
        <f t="shared" si="1"/>
        <v>0</v>
      </c>
      <c r="G13" s="45">
        <f t="shared" si="1"/>
        <v>0</v>
      </c>
      <c r="H13" s="45">
        <f t="shared" si="1"/>
        <v>0</v>
      </c>
      <c r="I13" s="45">
        <f t="shared" si="1"/>
        <v>0</v>
      </c>
    </row>
    <row r="14" spans="1:9" s="13" customFormat="1" ht="21" customHeight="1" x14ac:dyDescent="0.25">
      <c r="A14" s="115" t="s">
        <v>113</v>
      </c>
      <c r="B14" s="116"/>
      <c r="C14" s="116"/>
      <c r="D14" s="116"/>
      <c r="E14" s="116"/>
      <c r="F14" s="116"/>
      <c r="G14" s="116"/>
      <c r="H14" s="116"/>
      <c r="I14" s="117"/>
    </row>
    <row r="15" spans="1:9" s="13" customFormat="1" ht="13.5" customHeight="1" x14ac:dyDescent="0.25">
      <c r="A15" s="68" t="s">
        <v>119</v>
      </c>
      <c r="B15" s="118" t="s">
        <v>58</v>
      </c>
      <c r="C15" s="67">
        <f>C79+C111</f>
        <v>3876</v>
      </c>
      <c r="D15" s="67">
        <f t="shared" ref="D15:I15" si="2">D79+D111</f>
        <v>4091.3</v>
      </c>
      <c r="E15" s="67">
        <f t="shared" si="2"/>
        <v>4091.3</v>
      </c>
      <c r="F15" s="67">
        <f t="shared" si="2"/>
        <v>4091.3</v>
      </c>
      <c r="G15" s="67">
        <f t="shared" si="2"/>
        <v>4127.3</v>
      </c>
      <c r="H15" s="67">
        <f t="shared" si="2"/>
        <v>4091.3</v>
      </c>
      <c r="I15" s="67">
        <f t="shared" si="2"/>
        <v>24368.5</v>
      </c>
    </row>
    <row r="16" spans="1:9" s="13" customFormat="1" ht="18" customHeight="1" x14ac:dyDescent="0.25">
      <c r="A16" s="10" t="s">
        <v>25</v>
      </c>
      <c r="B16" s="119"/>
      <c r="C16" s="66">
        <f t="shared" ref="C16:I22" si="3">C80+C112</f>
        <v>0</v>
      </c>
      <c r="D16" s="44"/>
      <c r="E16" s="45"/>
      <c r="F16" s="45"/>
      <c r="G16" s="45"/>
      <c r="H16" s="45"/>
      <c r="I16" s="45"/>
    </row>
    <row r="17" spans="1:9" s="13" customFormat="1" ht="18" customHeight="1" x14ac:dyDescent="0.25">
      <c r="A17" s="10" t="s">
        <v>26</v>
      </c>
      <c r="B17" s="119"/>
      <c r="C17" s="67">
        <f t="shared" si="3"/>
        <v>3858</v>
      </c>
      <c r="D17" s="67">
        <f t="shared" si="3"/>
        <v>4076.3</v>
      </c>
      <c r="E17" s="67">
        <f t="shared" si="3"/>
        <v>4076.3</v>
      </c>
      <c r="F17" s="67">
        <f t="shared" si="3"/>
        <v>4076.3</v>
      </c>
      <c r="G17" s="67">
        <f t="shared" si="3"/>
        <v>4076.3</v>
      </c>
      <c r="H17" s="67">
        <f t="shared" si="3"/>
        <v>4076.3</v>
      </c>
      <c r="I17" s="67">
        <f t="shared" si="3"/>
        <v>24239.5</v>
      </c>
    </row>
    <row r="18" spans="1:9" s="13" customFormat="1" ht="21" customHeight="1" x14ac:dyDescent="0.25">
      <c r="A18" s="10" t="s">
        <v>27</v>
      </c>
      <c r="B18" s="119"/>
      <c r="C18" s="67">
        <f t="shared" si="3"/>
        <v>18</v>
      </c>
      <c r="D18" s="67">
        <f t="shared" si="3"/>
        <v>15</v>
      </c>
      <c r="E18" s="67">
        <f t="shared" si="3"/>
        <v>15</v>
      </c>
      <c r="F18" s="67">
        <f t="shared" si="3"/>
        <v>15</v>
      </c>
      <c r="G18" s="67">
        <f t="shared" si="3"/>
        <v>51</v>
      </c>
      <c r="H18" s="67">
        <f t="shared" si="3"/>
        <v>15</v>
      </c>
      <c r="I18" s="67">
        <f t="shared" si="3"/>
        <v>129</v>
      </c>
    </row>
    <row r="19" spans="1:9" s="13" customFormat="1" ht="30.75" customHeight="1" x14ac:dyDescent="0.25">
      <c r="A19" s="10" t="s">
        <v>28</v>
      </c>
      <c r="B19" s="119"/>
      <c r="C19" s="66">
        <f t="shared" si="3"/>
        <v>0</v>
      </c>
      <c r="D19" s="66">
        <f t="shared" si="3"/>
        <v>0</v>
      </c>
      <c r="E19" s="66">
        <f t="shared" si="3"/>
        <v>0</v>
      </c>
      <c r="F19" s="66">
        <f t="shared" si="3"/>
        <v>0</v>
      </c>
      <c r="G19" s="66">
        <f t="shared" si="3"/>
        <v>0</v>
      </c>
      <c r="H19" s="66">
        <f t="shared" si="3"/>
        <v>0</v>
      </c>
      <c r="I19" s="66">
        <f t="shared" si="3"/>
        <v>0</v>
      </c>
    </row>
    <row r="20" spans="1:9" s="13" customFormat="1" ht="30.75" customHeight="1" x14ac:dyDescent="0.25">
      <c r="A20" s="10" t="s">
        <v>29</v>
      </c>
      <c r="B20" s="119"/>
      <c r="C20" s="66">
        <f t="shared" si="3"/>
        <v>0</v>
      </c>
      <c r="D20" s="66">
        <f t="shared" si="3"/>
        <v>0</v>
      </c>
      <c r="E20" s="66">
        <f t="shared" si="3"/>
        <v>0</v>
      </c>
      <c r="F20" s="66">
        <f t="shared" si="3"/>
        <v>0</v>
      </c>
      <c r="G20" s="66">
        <f t="shared" si="3"/>
        <v>0</v>
      </c>
      <c r="H20" s="66">
        <f t="shared" si="3"/>
        <v>0</v>
      </c>
      <c r="I20" s="66">
        <f t="shared" si="3"/>
        <v>0</v>
      </c>
    </row>
    <row r="21" spans="1:9" s="13" customFormat="1" ht="16.5" customHeight="1" x14ac:dyDescent="0.25">
      <c r="A21" s="10" t="s">
        <v>30</v>
      </c>
      <c r="B21" s="119"/>
      <c r="C21" s="66">
        <f t="shared" si="3"/>
        <v>0</v>
      </c>
      <c r="D21" s="66">
        <f t="shared" si="3"/>
        <v>0</v>
      </c>
      <c r="E21" s="66">
        <f t="shared" si="3"/>
        <v>0</v>
      </c>
      <c r="F21" s="66">
        <f t="shared" si="3"/>
        <v>0</v>
      </c>
      <c r="G21" s="66">
        <f t="shared" si="3"/>
        <v>0</v>
      </c>
      <c r="H21" s="66">
        <f t="shared" si="3"/>
        <v>0</v>
      </c>
      <c r="I21" s="66">
        <f t="shared" si="3"/>
        <v>0</v>
      </c>
    </row>
    <row r="22" spans="1:9" s="13" customFormat="1" ht="20.25" customHeight="1" x14ac:dyDescent="0.25">
      <c r="A22" s="10" t="s">
        <v>31</v>
      </c>
      <c r="B22" s="120"/>
      <c r="C22" s="66">
        <f t="shared" si="3"/>
        <v>0</v>
      </c>
      <c r="D22" s="66">
        <f t="shared" si="3"/>
        <v>0</v>
      </c>
      <c r="E22" s="66">
        <f t="shared" si="3"/>
        <v>0</v>
      </c>
      <c r="F22" s="66">
        <f t="shared" si="3"/>
        <v>0</v>
      </c>
      <c r="G22" s="66">
        <f t="shared" si="3"/>
        <v>0</v>
      </c>
      <c r="H22" s="66">
        <f t="shared" si="3"/>
        <v>0</v>
      </c>
      <c r="I22" s="66">
        <f t="shared" si="3"/>
        <v>0</v>
      </c>
    </row>
    <row r="23" spans="1:9" s="13" customFormat="1" ht="14.25" customHeight="1" x14ac:dyDescent="0.25">
      <c r="A23" s="68" t="s">
        <v>119</v>
      </c>
      <c r="B23" s="118" t="s">
        <v>60</v>
      </c>
      <c r="C23" s="67">
        <f>C119</f>
        <v>644.65791000000002</v>
      </c>
      <c r="D23" s="67">
        <f t="shared" ref="D23:I23" si="4">D119</f>
        <v>1876.8616</v>
      </c>
      <c r="E23" s="67">
        <f t="shared" si="4"/>
        <v>1889.3616</v>
      </c>
      <c r="F23" s="67">
        <f t="shared" si="4"/>
        <v>1889.3616</v>
      </c>
      <c r="G23" s="67">
        <f t="shared" si="4"/>
        <v>1889.3616</v>
      </c>
      <c r="H23" s="67">
        <f t="shared" si="4"/>
        <v>1889.3616</v>
      </c>
      <c r="I23" s="67">
        <f t="shared" si="4"/>
        <v>10078.965910000001</v>
      </c>
    </row>
    <row r="24" spans="1:9" s="13" customFormat="1" ht="20.25" customHeight="1" x14ac:dyDescent="0.25">
      <c r="A24" s="10" t="s">
        <v>25</v>
      </c>
      <c r="B24" s="119"/>
      <c r="C24" s="66">
        <f t="shared" ref="C24:I30" si="5">C120</f>
        <v>0</v>
      </c>
      <c r="D24" s="66">
        <f t="shared" si="5"/>
        <v>0</v>
      </c>
      <c r="E24" s="66">
        <f t="shared" si="5"/>
        <v>0</v>
      </c>
      <c r="F24" s="66">
        <f t="shared" si="5"/>
        <v>0</v>
      </c>
      <c r="G24" s="66">
        <f t="shared" si="5"/>
        <v>0</v>
      </c>
      <c r="H24" s="66">
        <f t="shared" si="5"/>
        <v>0</v>
      </c>
      <c r="I24" s="66">
        <f t="shared" si="5"/>
        <v>0</v>
      </c>
    </row>
    <row r="25" spans="1:9" s="13" customFormat="1" ht="20.25" customHeight="1" x14ac:dyDescent="0.25">
      <c r="A25" s="10" t="s">
        <v>26</v>
      </c>
      <c r="B25" s="119"/>
      <c r="C25" s="67">
        <f t="shared" si="5"/>
        <v>400</v>
      </c>
      <c r="D25" s="67">
        <f t="shared" si="5"/>
        <v>1400</v>
      </c>
      <c r="E25" s="67">
        <f t="shared" si="5"/>
        <v>1412.5</v>
      </c>
      <c r="F25" s="67">
        <f t="shared" si="5"/>
        <v>1412.5</v>
      </c>
      <c r="G25" s="67">
        <f t="shared" si="5"/>
        <v>1412.5</v>
      </c>
      <c r="H25" s="67">
        <f t="shared" si="5"/>
        <v>1412.5</v>
      </c>
      <c r="I25" s="67">
        <f t="shared" si="5"/>
        <v>7450</v>
      </c>
    </row>
    <row r="26" spans="1:9" s="13" customFormat="1" ht="20.25" customHeight="1" x14ac:dyDescent="0.25">
      <c r="A26" s="10" t="s">
        <v>27</v>
      </c>
      <c r="B26" s="119"/>
      <c r="C26" s="67">
        <f t="shared" si="5"/>
        <v>244.65791000000002</v>
      </c>
      <c r="D26" s="67">
        <f t="shared" si="5"/>
        <v>476.86160000000001</v>
      </c>
      <c r="E26" s="67">
        <f t="shared" si="5"/>
        <v>476.86160000000001</v>
      </c>
      <c r="F26" s="67">
        <f t="shared" si="5"/>
        <v>476.86160000000001</v>
      </c>
      <c r="G26" s="67">
        <f t="shared" si="5"/>
        <v>476.86160000000001</v>
      </c>
      <c r="H26" s="67">
        <f t="shared" si="5"/>
        <v>476.86160000000001</v>
      </c>
      <c r="I26" s="67">
        <f t="shared" si="5"/>
        <v>2628.9659100000003</v>
      </c>
    </row>
    <row r="27" spans="1:9" s="13" customFormat="1" ht="33" customHeight="1" x14ac:dyDescent="0.25">
      <c r="A27" s="10" t="s">
        <v>28</v>
      </c>
      <c r="B27" s="119"/>
      <c r="C27" s="66">
        <f t="shared" si="5"/>
        <v>0</v>
      </c>
      <c r="D27" s="66">
        <f t="shared" si="5"/>
        <v>0</v>
      </c>
      <c r="E27" s="66">
        <f t="shared" si="5"/>
        <v>0</v>
      </c>
      <c r="F27" s="66">
        <f t="shared" si="5"/>
        <v>0</v>
      </c>
      <c r="G27" s="66">
        <f t="shared" si="5"/>
        <v>0</v>
      </c>
      <c r="H27" s="66">
        <f t="shared" si="5"/>
        <v>0</v>
      </c>
      <c r="I27" s="66">
        <f t="shared" si="5"/>
        <v>0</v>
      </c>
    </row>
    <row r="28" spans="1:9" s="13" customFormat="1" ht="34.5" customHeight="1" x14ac:dyDescent="0.25">
      <c r="A28" s="10" t="s">
        <v>29</v>
      </c>
      <c r="B28" s="119"/>
      <c r="C28" s="66">
        <f t="shared" si="5"/>
        <v>0</v>
      </c>
      <c r="D28" s="66">
        <f t="shared" si="5"/>
        <v>0</v>
      </c>
      <c r="E28" s="66">
        <f t="shared" si="5"/>
        <v>0</v>
      </c>
      <c r="F28" s="66">
        <f t="shared" si="5"/>
        <v>0</v>
      </c>
      <c r="G28" s="66">
        <f t="shared" si="5"/>
        <v>0</v>
      </c>
      <c r="H28" s="66">
        <f t="shared" si="5"/>
        <v>0</v>
      </c>
      <c r="I28" s="66">
        <f t="shared" si="5"/>
        <v>0</v>
      </c>
    </row>
    <row r="29" spans="1:9" s="13" customFormat="1" ht="17.25" customHeight="1" x14ac:dyDescent="0.25">
      <c r="A29" s="10" t="s">
        <v>30</v>
      </c>
      <c r="B29" s="119"/>
      <c r="C29" s="66">
        <f t="shared" si="5"/>
        <v>0</v>
      </c>
      <c r="D29" s="66">
        <f t="shared" si="5"/>
        <v>0</v>
      </c>
      <c r="E29" s="66">
        <f t="shared" si="5"/>
        <v>0</v>
      </c>
      <c r="F29" s="66">
        <f t="shared" si="5"/>
        <v>0</v>
      </c>
      <c r="G29" s="66">
        <f t="shared" si="5"/>
        <v>0</v>
      </c>
      <c r="H29" s="66">
        <f t="shared" si="5"/>
        <v>0</v>
      </c>
      <c r="I29" s="66">
        <f t="shared" si="5"/>
        <v>0</v>
      </c>
    </row>
    <row r="30" spans="1:9" s="13" customFormat="1" ht="18.75" customHeight="1" x14ac:dyDescent="0.25">
      <c r="A30" s="10" t="s">
        <v>31</v>
      </c>
      <c r="B30" s="120"/>
      <c r="C30" s="66">
        <f t="shared" si="5"/>
        <v>0</v>
      </c>
      <c r="D30" s="66">
        <f t="shared" si="5"/>
        <v>0</v>
      </c>
      <c r="E30" s="66">
        <f t="shared" si="5"/>
        <v>0</v>
      </c>
      <c r="F30" s="66">
        <f t="shared" si="5"/>
        <v>0</v>
      </c>
      <c r="G30" s="66">
        <f t="shared" si="5"/>
        <v>0</v>
      </c>
      <c r="H30" s="66">
        <f t="shared" si="5"/>
        <v>0</v>
      </c>
      <c r="I30" s="66">
        <f t="shared" si="5"/>
        <v>0</v>
      </c>
    </row>
    <row r="31" spans="1:9" s="13" customFormat="1" ht="13.5" customHeight="1" x14ac:dyDescent="0.25">
      <c r="A31" s="68" t="s">
        <v>119</v>
      </c>
      <c r="B31" s="112" t="s">
        <v>46</v>
      </c>
      <c r="C31" s="67">
        <f>C87</f>
        <v>3</v>
      </c>
      <c r="D31" s="66">
        <f t="shared" ref="D31:I31" si="6">D87</f>
        <v>0</v>
      </c>
      <c r="E31" s="66">
        <f t="shared" si="6"/>
        <v>0</v>
      </c>
      <c r="F31" s="67">
        <f t="shared" si="6"/>
        <v>3.6</v>
      </c>
      <c r="G31" s="66">
        <f t="shared" si="6"/>
        <v>0</v>
      </c>
      <c r="H31" s="66">
        <f t="shared" si="6"/>
        <v>0</v>
      </c>
      <c r="I31" s="67">
        <f t="shared" si="6"/>
        <v>6.6</v>
      </c>
    </row>
    <row r="32" spans="1:9" s="13" customFormat="1" ht="18.75" customHeight="1" x14ac:dyDescent="0.25">
      <c r="A32" s="10" t="s">
        <v>25</v>
      </c>
      <c r="B32" s="113"/>
      <c r="C32" s="66">
        <f t="shared" ref="C32:I38" si="7">C88</f>
        <v>0</v>
      </c>
      <c r="D32" s="66">
        <f t="shared" si="7"/>
        <v>0</v>
      </c>
      <c r="E32" s="66">
        <f t="shared" si="7"/>
        <v>0</v>
      </c>
      <c r="F32" s="66">
        <f t="shared" si="7"/>
        <v>0</v>
      </c>
      <c r="G32" s="66">
        <f t="shared" si="7"/>
        <v>0</v>
      </c>
      <c r="H32" s="66">
        <f t="shared" si="7"/>
        <v>0</v>
      </c>
      <c r="I32" s="66">
        <f t="shared" si="7"/>
        <v>0</v>
      </c>
    </row>
    <row r="33" spans="1:9" s="13" customFormat="1" ht="18.75" customHeight="1" x14ac:dyDescent="0.25">
      <c r="A33" s="10" t="s">
        <v>26</v>
      </c>
      <c r="B33" s="113"/>
      <c r="C33" s="66">
        <f t="shared" si="7"/>
        <v>0</v>
      </c>
      <c r="D33" s="66">
        <f t="shared" si="7"/>
        <v>0</v>
      </c>
      <c r="E33" s="66">
        <f t="shared" si="7"/>
        <v>0</v>
      </c>
      <c r="F33" s="66">
        <f t="shared" si="7"/>
        <v>0</v>
      </c>
      <c r="G33" s="66">
        <f t="shared" si="7"/>
        <v>0</v>
      </c>
      <c r="H33" s="66">
        <f t="shared" si="7"/>
        <v>0</v>
      </c>
      <c r="I33" s="66">
        <f t="shared" si="7"/>
        <v>0</v>
      </c>
    </row>
    <row r="34" spans="1:9" s="13" customFormat="1" ht="18.75" customHeight="1" x14ac:dyDescent="0.25">
      <c r="A34" s="10" t="s">
        <v>27</v>
      </c>
      <c r="B34" s="113"/>
      <c r="C34" s="67">
        <f t="shared" si="7"/>
        <v>3</v>
      </c>
      <c r="D34" s="66">
        <f t="shared" si="7"/>
        <v>0</v>
      </c>
      <c r="E34" s="66">
        <f t="shared" si="7"/>
        <v>0</v>
      </c>
      <c r="F34" s="67">
        <f t="shared" si="7"/>
        <v>3.6</v>
      </c>
      <c r="G34" s="66">
        <f t="shared" si="7"/>
        <v>0</v>
      </c>
      <c r="H34" s="66">
        <f t="shared" si="7"/>
        <v>0</v>
      </c>
      <c r="I34" s="67">
        <f t="shared" si="7"/>
        <v>6.6</v>
      </c>
    </row>
    <row r="35" spans="1:9" s="13" customFormat="1" ht="30" customHeight="1" x14ac:dyDescent="0.25">
      <c r="A35" s="10" t="s">
        <v>28</v>
      </c>
      <c r="B35" s="113"/>
      <c r="C35" s="66">
        <f t="shared" si="7"/>
        <v>0</v>
      </c>
      <c r="D35" s="66">
        <f t="shared" si="7"/>
        <v>0</v>
      </c>
      <c r="E35" s="66">
        <f t="shared" si="7"/>
        <v>0</v>
      </c>
      <c r="F35" s="66">
        <f t="shared" si="7"/>
        <v>0</v>
      </c>
      <c r="G35" s="66">
        <f t="shared" si="7"/>
        <v>0</v>
      </c>
      <c r="H35" s="66">
        <f t="shared" si="7"/>
        <v>0</v>
      </c>
      <c r="I35" s="66">
        <f t="shared" si="7"/>
        <v>0</v>
      </c>
    </row>
    <row r="36" spans="1:9" s="13" customFormat="1" ht="28.5" customHeight="1" x14ac:dyDescent="0.25">
      <c r="A36" s="10" t="s">
        <v>29</v>
      </c>
      <c r="B36" s="113"/>
      <c r="C36" s="66">
        <f t="shared" si="7"/>
        <v>0</v>
      </c>
      <c r="D36" s="66">
        <f t="shared" si="7"/>
        <v>0</v>
      </c>
      <c r="E36" s="66">
        <f t="shared" si="7"/>
        <v>0</v>
      </c>
      <c r="F36" s="66">
        <f t="shared" si="7"/>
        <v>0</v>
      </c>
      <c r="G36" s="66">
        <f t="shared" si="7"/>
        <v>0</v>
      </c>
      <c r="H36" s="66">
        <f t="shared" si="7"/>
        <v>0</v>
      </c>
      <c r="I36" s="66">
        <f t="shared" si="7"/>
        <v>0</v>
      </c>
    </row>
    <row r="37" spans="1:9" s="13" customFormat="1" ht="18.75" customHeight="1" x14ac:dyDescent="0.25">
      <c r="A37" s="10" t="s">
        <v>30</v>
      </c>
      <c r="B37" s="113"/>
      <c r="C37" s="66">
        <f t="shared" si="7"/>
        <v>0</v>
      </c>
      <c r="D37" s="66">
        <f t="shared" si="7"/>
        <v>0</v>
      </c>
      <c r="E37" s="66">
        <f t="shared" si="7"/>
        <v>0</v>
      </c>
      <c r="F37" s="66">
        <f t="shared" si="7"/>
        <v>0</v>
      </c>
      <c r="G37" s="66">
        <f t="shared" si="7"/>
        <v>0</v>
      </c>
      <c r="H37" s="66">
        <f t="shared" si="7"/>
        <v>0</v>
      </c>
      <c r="I37" s="66">
        <f t="shared" si="7"/>
        <v>0</v>
      </c>
    </row>
    <row r="38" spans="1:9" s="13" customFormat="1" ht="18.75" customHeight="1" x14ac:dyDescent="0.25">
      <c r="A38" s="10" t="s">
        <v>31</v>
      </c>
      <c r="B38" s="114"/>
      <c r="C38" s="66">
        <f t="shared" si="7"/>
        <v>0</v>
      </c>
      <c r="D38" s="66">
        <f t="shared" si="7"/>
        <v>0</v>
      </c>
      <c r="E38" s="66">
        <f t="shared" si="7"/>
        <v>0</v>
      </c>
      <c r="F38" s="66">
        <f t="shared" si="7"/>
        <v>0</v>
      </c>
      <c r="G38" s="66">
        <f t="shared" si="7"/>
        <v>0</v>
      </c>
      <c r="H38" s="66">
        <f t="shared" si="7"/>
        <v>0</v>
      </c>
      <c r="I38" s="66">
        <f t="shared" si="7"/>
        <v>0</v>
      </c>
    </row>
    <row r="39" spans="1:9" s="13" customFormat="1" ht="13.5" customHeight="1" x14ac:dyDescent="0.25">
      <c r="A39" s="68" t="s">
        <v>119</v>
      </c>
      <c r="B39" s="112" t="s">
        <v>120</v>
      </c>
      <c r="C39" s="67">
        <f>C95</f>
        <v>5.4</v>
      </c>
      <c r="D39" s="66">
        <f t="shared" ref="D39:I39" si="8">D95</f>
        <v>0</v>
      </c>
      <c r="E39" s="66">
        <f t="shared" si="8"/>
        <v>0</v>
      </c>
      <c r="F39" s="67">
        <f t="shared" si="8"/>
        <v>5.4</v>
      </c>
      <c r="G39" s="66">
        <f t="shared" si="8"/>
        <v>0</v>
      </c>
      <c r="H39" s="66">
        <f t="shared" si="8"/>
        <v>0</v>
      </c>
      <c r="I39" s="67">
        <f t="shared" si="8"/>
        <v>10.8</v>
      </c>
    </row>
    <row r="40" spans="1:9" s="13" customFormat="1" ht="18.75" customHeight="1" x14ac:dyDescent="0.25">
      <c r="A40" s="10" t="s">
        <v>25</v>
      </c>
      <c r="B40" s="113"/>
      <c r="C40" s="66">
        <f t="shared" ref="C40:I46" si="9">C96</f>
        <v>0</v>
      </c>
      <c r="D40" s="66">
        <f t="shared" si="9"/>
        <v>0</v>
      </c>
      <c r="E40" s="66">
        <f t="shared" si="9"/>
        <v>0</v>
      </c>
      <c r="F40" s="66">
        <f t="shared" si="9"/>
        <v>0</v>
      </c>
      <c r="G40" s="66">
        <f t="shared" si="9"/>
        <v>0</v>
      </c>
      <c r="H40" s="66">
        <f t="shared" si="9"/>
        <v>0</v>
      </c>
      <c r="I40" s="66">
        <f t="shared" si="9"/>
        <v>0</v>
      </c>
    </row>
    <row r="41" spans="1:9" s="13" customFormat="1" ht="18.75" customHeight="1" x14ac:dyDescent="0.25">
      <c r="A41" s="10" t="s">
        <v>26</v>
      </c>
      <c r="B41" s="113"/>
      <c r="C41" s="66">
        <f t="shared" si="9"/>
        <v>0</v>
      </c>
      <c r="D41" s="66">
        <f t="shared" si="9"/>
        <v>0</v>
      </c>
      <c r="E41" s="66">
        <f t="shared" si="9"/>
        <v>0</v>
      </c>
      <c r="F41" s="66">
        <f t="shared" si="9"/>
        <v>0</v>
      </c>
      <c r="G41" s="66">
        <f t="shared" si="9"/>
        <v>0</v>
      </c>
      <c r="H41" s="66">
        <f t="shared" si="9"/>
        <v>0</v>
      </c>
      <c r="I41" s="66">
        <f t="shared" si="9"/>
        <v>0</v>
      </c>
    </row>
    <row r="42" spans="1:9" s="13" customFormat="1" ht="18.75" customHeight="1" x14ac:dyDescent="0.25">
      <c r="A42" s="10" t="s">
        <v>27</v>
      </c>
      <c r="B42" s="113"/>
      <c r="C42" s="67">
        <f t="shared" si="9"/>
        <v>5.4</v>
      </c>
      <c r="D42" s="66">
        <f t="shared" si="9"/>
        <v>0</v>
      </c>
      <c r="E42" s="66">
        <f t="shared" si="9"/>
        <v>0</v>
      </c>
      <c r="F42" s="67">
        <f t="shared" si="9"/>
        <v>5.4</v>
      </c>
      <c r="G42" s="66">
        <f t="shared" si="9"/>
        <v>0</v>
      </c>
      <c r="H42" s="66">
        <f t="shared" si="9"/>
        <v>0</v>
      </c>
      <c r="I42" s="67">
        <f t="shared" si="9"/>
        <v>10.8</v>
      </c>
    </row>
    <row r="43" spans="1:9" s="13" customFormat="1" ht="30.75" customHeight="1" x14ac:dyDescent="0.25">
      <c r="A43" s="10" t="s">
        <v>28</v>
      </c>
      <c r="B43" s="113"/>
      <c r="C43" s="66">
        <f t="shared" si="9"/>
        <v>0</v>
      </c>
      <c r="D43" s="66">
        <f t="shared" si="9"/>
        <v>0</v>
      </c>
      <c r="E43" s="66">
        <f t="shared" si="9"/>
        <v>0</v>
      </c>
      <c r="F43" s="66">
        <f t="shared" si="9"/>
        <v>0</v>
      </c>
      <c r="G43" s="66">
        <f t="shared" si="9"/>
        <v>0</v>
      </c>
      <c r="H43" s="66">
        <f t="shared" si="9"/>
        <v>0</v>
      </c>
      <c r="I43" s="66">
        <f t="shared" si="9"/>
        <v>0</v>
      </c>
    </row>
    <row r="44" spans="1:9" s="13" customFormat="1" ht="29.25" customHeight="1" x14ac:dyDescent="0.25">
      <c r="A44" s="10" t="s">
        <v>29</v>
      </c>
      <c r="B44" s="113"/>
      <c r="C44" s="66">
        <f t="shared" si="9"/>
        <v>0</v>
      </c>
      <c r="D44" s="66">
        <f t="shared" si="9"/>
        <v>0</v>
      </c>
      <c r="E44" s="66">
        <f t="shared" si="9"/>
        <v>0</v>
      </c>
      <c r="F44" s="66">
        <f t="shared" si="9"/>
        <v>0</v>
      </c>
      <c r="G44" s="66">
        <f t="shared" si="9"/>
        <v>0</v>
      </c>
      <c r="H44" s="66">
        <f t="shared" si="9"/>
        <v>0</v>
      </c>
      <c r="I44" s="66">
        <f t="shared" si="9"/>
        <v>0</v>
      </c>
    </row>
    <row r="45" spans="1:9" s="13" customFormat="1" ht="18.75" customHeight="1" x14ac:dyDescent="0.25">
      <c r="A45" s="10" t="s">
        <v>30</v>
      </c>
      <c r="B45" s="113"/>
      <c r="C45" s="66">
        <f t="shared" si="9"/>
        <v>0</v>
      </c>
      <c r="D45" s="66">
        <f t="shared" si="9"/>
        <v>0</v>
      </c>
      <c r="E45" s="66">
        <f t="shared" si="9"/>
        <v>0</v>
      </c>
      <c r="F45" s="66">
        <f t="shared" si="9"/>
        <v>0</v>
      </c>
      <c r="G45" s="66">
        <f t="shared" si="9"/>
        <v>0</v>
      </c>
      <c r="H45" s="66">
        <f t="shared" si="9"/>
        <v>0</v>
      </c>
      <c r="I45" s="66">
        <f t="shared" si="9"/>
        <v>0</v>
      </c>
    </row>
    <row r="46" spans="1:9" s="13" customFormat="1" ht="18.75" customHeight="1" x14ac:dyDescent="0.25">
      <c r="A46" s="10" t="s">
        <v>31</v>
      </c>
      <c r="B46" s="114"/>
      <c r="C46" s="66">
        <f t="shared" si="9"/>
        <v>0</v>
      </c>
      <c r="D46" s="66">
        <f t="shared" si="9"/>
        <v>0</v>
      </c>
      <c r="E46" s="66">
        <f t="shared" si="9"/>
        <v>0</v>
      </c>
      <c r="F46" s="66">
        <f t="shared" si="9"/>
        <v>0</v>
      </c>
      <c r="G46" s="66">
        <f t="shared" si="9"/>
        <v>0</v>
      </c>
      <c r="H46" s="66">
        <f t="shared" si="9"/>
        <v>0</v>
      </c>
      <c r="I46" s="66">
        <f t="shared" si="9"/>
        <v>0</v>
      </c>
    </row>
    <row r="47" spans="1:9" s="13" customFormat="1" ht="13.5" customHeight="1" x14ac:dyDescent="0.25">
      <c r="A47" s="68" t="s">
        <v>119</v>
      </c>
      <c r="B47" s="112" t="s">
        <v>41</v>
      </c>
      <c r="C47" s="67">
        <f>C127</f>
        <v>2865.2550000000001</v>
      </c>
      <c r="D47" s="67">
        <f t="shared" ref="D47:I47" si="10">D127</f>
        <v>2388.1550000000002</v>
      </c>
      <c r="E47" s="67">
        <f t="shared" si="10"/>
        <v>2388.1550000000002</v>
      </c>
      <c r="F47" s="67">
        <f t="shared" si="10"/>
        <v>2388.1550000000002</v>
      </c>
      <c r="G47" s="67">
        <f t="shared" si="10"/>
        <v>2388.1550000000002</v>
      </c>
      <c r="H47" s="67">
        <f t="shared" si="10"/>
        <v>2388.1550000000002</v>
      </c>
      <c r="I47" s="67">
        <f t="shared" si="10"/>
        <v>14806.030000000002</v>
      </c>
    </row>
    <row r="48" spans="1:9" s="13" customFormat="1" ht="18.75" customHeight="1" x14ac:dyDescent="0.25">
      <c r="A48" s="10" t="s">
        <v>25</v>
      </c>
      <c r="B48" s="113"/>
      <c r="C48" s="66">
        <f t="shared" ref="C48:I54" si="11">C128</f>
        <v>0</v>
      </c>
      <c r="D48" s="66">
        <f t="shared" si="11"/>
        <v>0</v>
      </c>
      <c r="E48" s="66">
        <f t="shared" si="11"/>
        <v>0</v>
      </c>
      <c r="F48" s="66">
        <f t="shared" si="11"/>
        <v>0</v>
      </c>
      <c r="G48" s="66">
        <f t="shared" si="11"/>
        <v>0</v>
      </c>
      <c r="H48" s="66">
        <f t="shared" si="11"/>
        <v>0</v>
      </c>
      <c r="I48" s="66">
        <f t="shared" si="11"/>
        <v>0</v>
      </c>
    </row>
    <row r="49" spans="1:9" s="13" customFormat="1" ht="18.75" customHeight="1" x14ac:dyDescent="0.25">
      <c r="A49" s="10" t="s">
        <v>26</v>
      </c>
      <c r="B49" s="113"/>
      <c r="C49" s="67">
        <f t="shared" si="11"/>
        <v>1650</v>
      </c>
      <c r="D49" s="66">
        <f t="shared" si="11"/>
        <v>0</v>
      </c>
      <c r="E49" s="66">
        <f t="shared" si="11"/>
        <v>0</v>
      </c>
      <c r="F49" s="66">
        <f t="shared" si="11"/>
        <v>0</v>
      </c>
      <c r="G49" s="66">
        <f t="shared" si="11"/>
        <v>0</v>
      </c>
      <c r="H49" s="66">
        <f t="shared" si="11"/>
        <v>0</v>
      </c>
      <c r="I49" s="67">
        <f t="shared" si="11"/>
        <v>1650</v>
      </c>
    </row>
    <row r="50" spans="1:9" s="13" customFormat="1" ht="18.75" customHeight="1" x14ac:dyDescent="0.25">
      <c r="A50" s="10" t="s">
        <v>27</v>
      </c>
      <c r="B50" s="113"/>
      <c r="C50" s="67">
        <f t="shared" si="11"/>
        <v>1215.2550000000001</v>
      </c>
      <c r="D50" s="67">
        <f t="shared" si="11"/>
        <v>2388.1550000000002</v>
      </c>
      <c r="E50" s="67">
        <f t="shared" si="11"/>
        <v>2388.1550000000002</v>
      </c>
      <c r="F50" s="67">
        <f t="shared" si="11"/>
        <v>2388.1550000000002</v>
      </c>
      <c r="G50" s="67">
        <f t="shared" si="11"/>
        <v>2388.1550000000002</v>
      </c>
      <c r="H50" s="67">
        <f t="shared" si="11"/>
        <v>2388.1550000000002</v>
      </c>
      <c r="I50" s="67">
        <f t="shared" si="11"/>
        <v>13156.030000000002</v>
      </c>
    </row>
    <row r="51" spans="1:9" s="13" customFormat="1" ht="30.75" customHeight="1" x14ac:dyDescent="0.25">
      <c r="A51" s="10" t="s">
        <v>28</v>
      </c>
      <c r="B51" s="113"/>
      <c r="C51" s="66">
        <f t="shared" si="11"/>
        <v>0</v>
      </c>
      <c r="D51" s="66">
        <f t="shared" si="11"/>
        <v>0</v>
      </c>
      <c r="E51" s="66">
        <f t="shared" si="11"/>
        <v>0</v>
      </c>
      <c r="F51" s="66">
        <f t="shared" si="11"/>
        <v>0</v>
      </c>
      <c r="G51" s="66">
        <f t="shared" si="11"/>
        <v>0</v>
      </c>
      <c r="H51" s="66">
        <f t="shared" si="11"/>
        <v>0</v>
      </c>
      <c r="I51" s="66">
        <f t="shared" si="11"/>
        <v>0</v>
      </c>
    </row>
    <row r="52" spans="1:9" s="13" customFormat="1" ht="33" customHeight="1" x14ac:dyDescent="0.25">
      <c r="A52" s="10" t="s">
        <v>29</v>
      </c>
      <c r="B52" s="113"/>
      <c r="C52" s="66">
        <f t="shared" si="11"/>
        <v>0</v>
      </c>
      <c r="D52" s="66">
        <f t="shared" si="11"/>
        <v>0</v>
      </c>
      <c r="E52" s="66">
        <f t="shared" si="11"/>
        <v>0</v>
      </c>
      <c r="F52" s="66">
        <f t="shared" si="11"/>
        <v>0</v>
      </c>
      <c r="G52" s="66">
        <f t="shared" si="11"/>
        <v>0</v>
      </c>
      <c r="H52" s="66">
        <f t="shared" si="11"/>
        <v>0</v>
      </c>
      <c r="I52" s="66">
        <f t="shared" si="11"/>
        <v>0</v>
      </c>
    </row>
    <row r="53" spans="1:9" s="13" customFormat="1" ht="18.75" customHeight="1" x14ac:dyDescent="0.25">
      <c r="A53" s="10" t="s">
        <v>30</v>
      </c>
      <c r="B53" s="113"/>
      <c r="C53" s="66">
        <f t="shared" si="11"/>
        <v>0</v>
      </c>
      <c r="D53" s="66">
        <f t="shared" si="11"/>
        <v>0</v>
      </c>
      <c r="E53" s="66">
        <f t="shared" si="11"/>
        <v>0</v>
      </c>
      <c r="F53" s="66">
        <f t="shared" si="11"/>
        <v>0</v>
      </c>
      <c r="G53" s="66">
        <f t="shared" si="11"/>
        <v>0</v>
      </c>
      <c r="H53" s="66">
        <f t="shared" si="11"/>
        <v>0</v>
      </c>
      <c r="I53" s="66">
        <f t="shared" si="11"/>
        <v>0</v>
      </c>
    </row>
    <row r="54" spans="1:9" s="13" customFormat="1" ht="18.75" customHeight="1" x14ac:dyDescent="0.25">
      <c r="A54" s="10" t="s">
        <v>31</v>
      </c>
      <c r="B54" s="114"/>
      <c r="C54" s="66">
        <f t="shared" si="11"/>
        <v>0</v>
      </c>
      <c r="D54" s="66">
        <f t="shared" si="11"/>
        <v>0</v>
      </c>
      <c r="E54" s="66">
        <f t="shared" si="11"/>
        <v>0</v>
      </c>
      <c r="F54" s="66">
        <f t="shared" si="11"/>
        <v>0</v>
      </c>
      <c r="G54" s="66">
        <f t="shared" si="11"/>
        <v>0</v>
      </c>
      <c r="H54" s="66">
        <f t="shared" si="11"/>
        <v>0</v>
      </c>
      <c r="I54" s="66">
        <f t="shared" si="11"/>
        <v>0</v>
      </c>
    </row>
    <row r="55" spans="1:9" s="13" customFormat="1" ht="15.75" customHeight="1" x14ac:dyDescent="0.25">
      <c r="A55" s="68" t="s">
        <v>119</v>
      </c>
      <c r="B55" s="112" t="s">
        <v>37</v>
      </c>
      <c r="C55" s="67">
        <f>C135</f>
        <v>2384.48767</v>
      </c>
      <c r="D55" s="66">
        <f t="shared" ref="D55:I55" si="12">D135</f>
        <v>0</v>
      </c>
      <c r="E55" s="66">
        <f t="shared" si="12"/>
        <v>0</v>
      </c>
      <c r="F55" s="67">
        <f t="shared" si="12"/>
        <v>2058.8876700000001</v>
      </c>
      <c r="G55" s="67">
        <f t="shared" si="12"/>
        <v>2058.8876700000001</v>
      </c>
      <c r="H55" s="67">
        <f t="shared" si="12"/>
        <v>2058.8876700000001</v>
      </c>
      <c r="I55" s="67">
        <f t="shared" si="12"/>
        <v>8561.1506800000006</v>
      </c>
    </row>
    <row r="56" spans="1:9" s="13" customFormat="1" ht="18.75" customHeight="1" x14ac:dyDescent="0.25">
      <c r="A56" s="10" t="s">
        <v>25</v>
      </c>
      <c r="B56" s="113"/>
      <c r="C56" s="66">
        <f t="shared" ref="C56:I62" si="13">C136</f>
        <v>0</v>
      </c>
      <c r="D56" s="66">
        <f t="shared" si="13"/>
        <v>0</v>
      </c>
      <c r="E56" s="66">
        <f t="shared" si="13"/>
        <v>0</v>
      </c>
      <c r="F56" s="66">
        <f t="shared" si="13"/>
        <v>0</v>
      </c>
      <c r="G56" s="66">
        <f t="shared" si="13"/>
        <v>0</v>
      </c>
      <c r="H56" s="66">
        <f t="shared" si="13"/>
        <v>0</v>
      </c>
      <c r="I56" s="66">
        <f t="shared" si="13"/>
        <v>0</v>
      </c>
    </row>
    <row r="57" spans="1:9" s="13" customFormat="1" ht="18.75" customHeight="1" x14ac:dyDescent="0.25">
      <c r="A57" s="10" t="s">
        <v>26</v>
      </c>
      <c r="B57" s="113"/>
      <c r="C57" s="67">
        <f t="shared" si="13"/>
        <v>1520</v>
      </c>
      <c r="D57" s="66">
        <f t="shared" si="13"/>
        <v>0</v>
      </c>
      <c r="E57" s="66">
        <f t="shared" si="13"/>
        <v>0</v>
      </c>
      <c r="F57" s="66">
        <f t="shared" si="13"/>
        <v>0</v>
      </c>
      <c r="G57" s="66">
        <f t="shared" si="13"/>
        <v>0</v>
      </c>
      <c r="H57" s="66">
        <f t="shared" si="13"/>
        <v>0</v>
      </c>
      <c r="I57" s="67">
        <f t="shared" si="13"/>
        <v>1520</v>
      </c>
    </row>
    <row r="58" spans="1:9" s="13" customFormat="1" ht="18.75" customHeight="1" x14ac:dyDescent="0.25">
      <c r="A58" s="10" t="s">
        <v>27</v>
      </c>
      <c r="B58" s="113"/>
      <c r="C58" s="67">
        <f t="shared" si="13"/>
        <v>864.48766999999998</v>
      </c>
      <c r="D58" s="66">
        <f t="shared" si="13"/>
        <v>0</v>
      </c>
      <c r="E58" s="66">
        <f t="shared" si="13"/>
        <v>0</v>
      </c>
      <c r="F58" s="67">
        <f t="shared" si="13"/>
        <v>2058.8876700000001</v>
      </c>
      <c r="G58" s="67">
        <f t="shared" si="13"/>
        <v>2058.8876700000001</v>
      </c>
      <c r="H58" s="67">
        <f t="shared" si="13"/>
        <v>2058.8876700000001</v>
      </c>
      <c r="I58" s="67">
        <f t="shared" si="13"/>
        <v>7041.1506800000006</v>
      </c>
    </row>
    <row r="59" spans="1:9" s="13" customFormat="1" ht="29.25" customHeight="1" x14ac:dyDescent="0.25">
      <c r="A59" s="10" t="s">
        <v>28</v>
      </c>
      <c r="B59" s="113"/>
      <c r="C59" s="66">
        <f t="shared" si="13"/>
        <v>0</v>
      </c>
      <c r="D59" s="44"/>
      <c r="E59" s="45"/>
      <c r="F59" s="45"/>
      <c r="G59" s="45"/>
      <c r="H59" s="45"/>
      <c r="I59" s="45"/>
    </row>
    <row r="60" spans="1:9" s="13" customFormat="1" ht="29.25" customHeight="1" x14ac:dyDescent="0.25">
      <c r="A60" s="10" t="s">
        <v>29</v>
      </c>
      <c r="B60" s="113"/>
      <c r="C60" s="66">
        <f t="shared" si="13"/>
        <v>0</v>
      </c>
      <c r="D60" s="44"/>
      <c r="E60" s="45"/>
      <c r="F60" s="45"/>
      <c r="G60" s="45"/>
      <c r="H60" s="45"/>
      <c r="I60" s="45"/>
    </row>
    <row r="61" spans="1:9" s="13" customFormat="1" ht="18.75" customHeight="1" x14ac:dyDescent="0.25">
      <c r="A61" s="10" t="s">
        <v>30</v>
      </c>
      <c r="B61" s="113"/>
      <c r="C61" s="66">
        <f t="shared" si="13"/>
        <v>0</v>
      </c>
      <c r="D61" s="44"/>
      <c r="E61" s="45"/>
      <c r="F61" s="45"/>
      <c r="G61" s="45"/>
      <c r="H61" s="45"/>
      <c r="I61" s="45"/>
    </row>
    <row r="62" spans="1:9" s="13" customFormat="1" ht="18.75" customHeight="1" x14ac:dyDescent="0.25">
      <c r="A62" s="10" t="s">
        <v>31</v>
      </c>
      <c r="B62" s="114"/>
      <c r="C62" s="66">
        <f t="shared" si="13"/>
        <v>0</v>
      </c>
      <c r="D62" s="44"/>
      <c r="E62" s="45"/>
      <c r="F62" s="45"/>
      <c r="G62" s="45"/>
      <c r="H62" s="45"/>
      <c r="I62" s="45"/>
    </row>
    <row r="63" spans="1:9" s="13" customFormat="1" ht="16.5" customHeight="1" x14ac:dyDescent="0.25">
      <c r="A63" s="68" t="s">
        <v>119</v>
      </c>
      <c r="B63" s="112" t="s">
        <v>42</v>
      </c>
      <c r="C63" s="67">
        <f>C143</f>
        <v>2050</v>
      </c>
      <c r="D63" s="66">
        <f t="shared" ref="D63:I63" si="14">D143</f>
        <v>0</v>
      </c>
      <c r="E63" s="66">
        <f t="shared" si="14"/>
        <v>0</v>
      </c>
      <c r="F63" s="66">
        <f t="shared" si="14"/>
        <v>0</v>
      </c>
      <c r="G63" s="66">
        <f t="shared" si="14"/>
        <v>0</v>
      </c>
      <c r="H63" s="66">
        <f t="shared" si="14"/>
        <v>0</v>
      </c>
      <c r="I63" s="67">
        <f t="shared" si="14"/>
        <v>2050</v>
      </c>
    </row>
    <row r="64" spans="1:9" s="13" customFormat="1" ht="18.75" customHeight="1" x14ac:dyDescent="0.25">
      <c r="A64" s="10" t="s">
        <v>25</v>
      </c>
      <c r="B64" s="113"/>
      <c r="C64" s="66">
        <f t="shared" ref="C64:I70" si="15">C144</f>
        <v>0</v>
      </c>
      <c r="D64" s="66">
        <f t="shared" si="15"/>
        <v>0</v>
      </c>
      <c r="E64" s="66">
        <f t="shared" si="15"/>
        <v>0</v>
      </c>
      <c r="F64" s="66">
        <f t="shared" si="15"/>
        <v>0</v>
      </c>
      <c r="G64" s="66">
        <f t="shared" si="15"/>
        <v>0</v>
      </c>
      <c r="H64" s="66">
        <f t="shared" si="15"/>
        <v>0</v>
      </c>
      <c r="I64" s="66">
        <f t="shared" si="15"/>
        <v>0</v>
      </c>
    </row>
    <row r="65" spans="1:9" s="13" customFormat="1" ht="18.75" customHeight="1" x14ac:dyDescent="0.25">
      <c r="A65" s="10" t="s">
        <v>26</v>
      </c>
      <c r="B65" s="113"/>
      <c r="C65" s="67">
        <f t="shared" si="15"/>
        <v>2050</v>
      </c>
      <c r="D65" s="66">
        <f t="shared" si="15"/>
        <v>0</v>
      </c>
      <c r="E65" s="66">
        <f t="shared" si="15"/>
        <v>0</v>
      </c>
      <c r="F65" s="66">
        <f t="shared" si="15"/>
        <v>0</v>
      </c>
      <c r="G65" s="66">
        <f t="shared" si="15"/>
        <v>0</v>
      </c>
      <c r="H65" s="66">
        <f t="shared" si="15"/>
        <v>0</v>
      </c>
      <c r="I65" s="67">
        <f t="shared" si="15"/>
        <v>2050</v>
      </c>
    </row>
    <row r="66" spans="1:9" s="13" customFormat="1" ht="18.75" customHeight="1" x14ac:dyDescent="0.25">
      <c r="A66" s="10" t="s">
        <v>27</v>
      </c>
      <c r="B66" s="113"/>
      <c r="C66" s="66">
        <f t="shared" si="15"/>
        <v>0</v>
      </c>
      <c r="D66" s="66">
        <f t="shared" si="15"/>
        <v>0</v>
      </c>
      <c r="E66" s="66">
        <f t="shared" si="15"/>
        <v>0</v>
      </c>
      <c r="F66" s="66">
        <f t="shared" si="15"/>
        <v>0</v>
      </c>
      <c r="G66" s="66">
        <f t="shared" si="15"/>
        <v>0</v>
      </c>
      <c r="H66" s="66">
        <f t="shared" si="15"/>
        <v>0</v>
      </c>
      <c r="I66" s="66">
        <f t="shared" si="15"/>
        <v>0</v>
      </c>
    </row>
    <row r="67" spans="1:9" s="13" customFormat="1" ht="33" customHeight="1" x14ac:dyDescent="0.25">
      <c r="A67" s="10" t="s">
        <v>28</v>
      </c>
      <c r="B67" s="113"/>
      <c r="C67" s="67">
        <f t="shared" si="15"/>
        <v>2050</v>
      </c>
      <c r="D67" s="66">
        <f t="shared" si="15"/>
        <v>0</v>
      </c>
      <c r="E67" s="66">
        <f t="shared" si="15"/>
        <v>0</v>
      </c>
      <c r="F67" s="66">
        <f t="shared" si="15"/>
        <v>0</v>
      </c>
      <c r="G67" s="66">
        <f t="shared" si="15"/>
        <v>0</v>
      </c>
      <c r="H67" s="66">
        <f t="shared" si="15"/>
        <v>0</v>
      </c>
      <c r="I67" s="67">
        <f t="shared" si="15"/>
        <v>2050</v>
      </c>
    </row>
    <row r="68" spans="1:9" s="13" customFormat="1" ht="33" customHeight="1" x14ac:dyDescent="0.25">
      <c r="A68" s="10" t="s">
        <v>29</v>
      </c>
      <c r="B68" s="113"/>
      <c r="C68" s="66">
        <f t="shared" si="15"/>
        <v>0</v>
      </c>
      <c r="D68" s="66">
        <f t="shared" si="15"/>
        <v>0</v>
      </c>
      <c r="E68" s="66">
        <f t="shared" si="15"/>
        <v>0</v>
      </c>
      <c r="F68" s="66">
        <f t="shared" si="15"/>
        <v>0</v>
      </c>
      <c r="G68" s="66">
        <f t="shared" si="15"/>
        <v>0</v>
      </c>
      <c r="H68" s="66">
        <f t="shared" si="15"/>
        <v>0</v>
      </c>
      <c r="I68" s="66">
        <f t="shared" si="15"/>
        <v>0</v>
      </c>
    </row>
    <row r="69" spans="1:9" s="13" customFormat="1" ht="19.5" customHeight="1" x14ac:dyDescent="0.25">
      <c r="A69" s="10" t="s">
        <v>30</v>
      </c>
      <c r="B69" s="113"/>
      <c r="C69" s="66">
        <f t="shared" si="15"/>
        <v>0</v>
      </c>
      <c r="D69" s="66">
        <f t="shared" si="15"/>
        <v>0</v>
      </c>
      <c r="E69" s="66">
        <f t="shared" si="15"/>
        <v>0</v>
      </c>
      <c r="F69" s="66">
        <f t="shared" si="15"/>
        <v>0</v>
      </c>
      <c r="G69" s="66">
        <f t="shared" si="15"/>
        <v>0</v>
      </c>
      <c r="H69" s="66">
        <f t="shared" si="15"/>
        <v>0</v>
      </c>
      <c r="I69" s="66">
        <f t="shared" si="15"/>
        <v>0</v>
      </c>
    </row>
    <row r="70" spans="1:9" s="13" customFormat="1" ht="19.5" customHeight="1" x14ac:dyDescent="0.25">
      <c r="A70" s="10" t="s">
        <v>31</v>
      </c>
      <c r="B70" s="114"/>
      <c r="C70" s="66">
        <f t="shared" si="15"/>
        <v>0</v>
      </c>
      <c r="D70" s="66">
        <f t="shared" si="15"/>
        <v>0</v>
      </c>
      <c r="E70" s="66">
        <f t="shared" si="15"/>
        <v>0</v>
      </c>
      <c r="F70" s="66">
        <f t="shared" si="15"/>
        <v>0</v>
      </c>
      <c r="G70" s="66">
        <f t="shared" si="15"/>
        <v>0</v>
      </c>
      <c r="H70" s="66">
        <f t="shared" si="15"/>
        <v>0</v>
      </c>
      <c r="I70" s="66">
        <f t="shared" si="15"/>
        <v>0</v>
      </c>
    </row>
    <row r="71" spans="1:9" ht="70.5" customHeight="1" x14ac:dyDescent="0.25">
      <c r="A71" s="48" t="s">
        <v>117</v>
      </c>
      <c r="B71" s="118" t="s">
        <v>98</v>
      </c>
      <c r="C71" s="49">
        <f>C72+C73+C74+C75+C76+C77+C78</f>
        <v>3884.4</v>
      </c>
      <c r="D71" s="50">
        <f t="shared" ref="D71:I71" si="16">D72+D73+D74+D75+D76+D77+D78</f>
        <v>3991.3</v>
      </c>
      <c r="E71" s="50">
        <f t="shared" si="16"/>
        <v>3991.3</v>
      </c>
      <c r="F71" s="50">
        <f t="shared" si="16"/>
        <v>4000.3</v>
      </c>
      <c r="G71" s="50">
        <f t="shared" si="16"/>
        <v>4027.3</v>
      </c>
      <c r="H71" s="50">
        <f t="shared" si="16"/>
        <v>3991.3</v>
      </c>
      <c r="I71" s="49">
        <f t="shared" si="16"/>
        <v>23885.9</v>
      </c>
    </row>
    <row r="72" spans="1:9" ht="15.75" customHeight="1" x14ac:dyDescent="0.25">
      <c r="A72" s="10" t="s">
        <v>25</v>
      </c>
      <c r="B72" s="119"/>
      <c r="C72" s="5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</row>
    <row r="73" spans="1:9" ht="18" customHeight="1" x14ac:dyDescent="0.25">
      <c r="A73" s="10" t="s">
        <v>26</v>
      </c>
      <c r="B73" s="119"/>
      <c r="C73" s="52">
        <f>C81+C97</f>
        <v>3858</v>
      </c>
      <c r="D73" s="52">
        <f t="shared" ref="D73:I73" si="17">D81+D97</f>
        <v>3976.3</v>
      </c>
      <c r="E73" s="52">
        <f t="shared" si="17"/>
        <v>3976.3</v>
      </c>
      <c r="F73" s="52">
        <f t="shared" si="17"/>
        <v>3976.3</v>
      </c>
      <c r="G73" s="52">
        <f t="shared" si="17"/>
        <v>3976.3</v>
      </c>
      <c r="H73" s="52">
        <f t="shared" si="17"/>
        <v>3976.3</v>
      </c>
      <c r="I73" s="52">
        <f t="shared" si="17"/>
        <v>23739.5</v>
      </c>
    </row>
    <row r="74" spans="1:9" s="53" customFormat="1" ht="16.5" customHeight="1" x14ac:dyDescent="0.25">
      <c r="A74" s="10" t="s">
        <v>27</v>
      </c>
      <c r="B74" s="119"/>
      <c r="C74" s="52">
        <f t="shared" ref="C74:I74" si="18">C82+C90+C98</f>
        <v>26.4</v>
      </c>
      <c r="D74" s="52">
        <v>15</v>
      </c>
      <c r="E74" s="52">
        <f t="shared" si="18"/>
        <v>15</v>
      </c>
      <c r="F74" s="52">
        <f t="shared" si="18"/>
        <v>24</v>
      </c>
      <c r="G74" s="52">
        <f t="shared" si="18"/>
        <v>51</v>
      </c>
      <c r="H74" s="52">
        <f t="shared" si="18"/>
        <v>15</v>
      </c>
      <c r="I74" s="52">
        <f t="shared" si="18"/>
        <v>146.4</v>
      </c>
    </row>
    <row r="75" spans="1:9" ht="36.75" customHeight="1" x14ac:dyDescent="0.25">
      <c r="A75" s="10" t="s">
        <v>28</v>
      </c>
      <c r="B75" s="119"/>
      <c r="C75" s="51">
        <f>C83+C99</f>
        <v>0</v>
      </c>
      <c r="D75" s="51">
        <f t="shared" ref="D75:I75" si="19">D83+D99</f>
        <v>0</v>
      </c>
      <c r="E75" s="51">
        <f t="shared" si="19"/>
        <v>0</v>
      </c>
      <c r="F75" s="51">
        <f t="shared" si="19"/>
        <v>0</v>
      </c>
      <c r="G75" s="51">
        <f t="shared" si="19"/>
        <v>0</v>
      </c>
      <c r="H75" s="51">
        <f t="shared" si="19"/>
        <v>0</v>
      </c>
      <c r="I75" s="51">
        <f t="shared" si="19"/>
        <v>0</v>
      </c>
    </row>
    <row r="76" spans="1:9" ht="33" customHeight="1" x14ac:dyDescent="0.25">
      <c r="A76" s="10" t="s">
        <v>29</v>
      </c>
      <c r="B76" s="119"/>
      <c r="C76" s="51">
        <f>C84+C100</f>
        <v>0</v>
      </c>
      <c r="D76" s="51">
        <f t="shared" ref="D76:I76" si="20">D84+D100</f>
        <v>0</v>
      </c>
      <c r="E76" s="51">
        <f t="shared" si="20"/>
        <v>0</v>
      </c>
      <c r="F76" s="51">
        <f t="shared" si="20"/>
        <v>0</v>
      </c>
      <c r="G76" s="51">
        <f t="shared" si="20"/>
        <v>0</v>
      </c>
      <c r="H76" s="51">
        <f t="shared" si="20"/>
        <v>0</v>
      </c>
      <c r="I76" s="51">
        <f t="shared" si="20"/>
        <v>0</v>
      </c>
    </row>
    <row r="77" spans="1:9" ht="18.75" customHeight="1" x14ac:dyDescent="0.25">
      <c r="A77" s="10" t="s">
        <v>30</v>
      </c>
      <c r="B77" s="119"/>
      <c r="C77" s="51">
        <f>C85+C101</f>
        <v>0</v>
      </c>
      <c r="D77" s="51">
        <f t="shared" ref="D77:I77" si="21">D85+D101</f>
        <v>0</v>
      </c>
      <c r="E77" s="51">
        <f t="shared" si="21"/>
        <v>0</v>
      </c>
      <c r="F77" s="51">
        <f t="shared" si="21"/>
        <v>0</v>
      </c>
      <c r="G77" s="51">
        <f t="shared" si="21"/>
        <v>0</v>
      </c>
      <c r="H77" s="51">
        <f t="shared" si="21"/>
        <v>0</v>
      </c>
      <c r="I77" s="51">
        <f t="shared" si="21"/>
        <v>0</v>
      </c>
    </row>
    <row r="78" spans="1:9" ht="19.5" customHeight="1" x14ac:dyDescent="0.25">
      <c r="A78" s="10" t="s">
        <v>33</v>
      </c>
      <c r="B78" s="119"/>
      <c r="C78" s="51">
        <f>C86+C102</f>
        <v>0</v>
      </c>
      <c r="D78" s="51">
        <f t="shared" ref="D78:I78" si="22">D86+D102</f>
        <v>0</v>
      </c>
      <c r="E78" s="54">
        <f t="shared" si="22"/>
        <v>0</v>
      </c>
      <c r="F78" s="54">
        <f t="shared" si="22"/>
        <v>0</v>
      </c>
      <c r="G78" s="54">
        <f t="shared" si="22"/>
        <v>0</v>
      </c>
      <c r="H78" s="54">
        <f t="shared" si="22"/>
        <v>0</v>
      </c>
      <c r="I78" s="54">
        <f t="shared" si="22"/>
        <v>0</v>
      </c>
    </row>
    <row r="79" spans="1:9" s="13" customFormat="1" ht="19.5" x14ac:dyDescent="0.25">
      <c r="A79" s="55" t="s">
        <v>114</v>
      </c>
      <c r="B79" s="81" t="s">
        <v>58</v>
      </c>
      <c r="C79" s="49">
        <f>C80+C81+C82+C83+C84+C85+C86</f>
        <v>3876</v>
      </c>
      <c r="D79" s="49">
        <f t="shared" ref="D79:H79" si="23">D80+D81+D82+D83+D84+D85+D86</f>
        <v>3991.3</v>
      </c>
      <c r="E79" s="49">
        <f t="shared" si="23"/>
        <v>3991.3</v>
      </c>
      <c r="F79" s="49">
        <f t="shared" si="23"/>
        <v>3991.3</v>
      </c>
      <c r="G79" s="49">
        <f t="shared" si="23"/>
        <v>4027.3</v>
      </c>
      <c r="H79" s="49">
        <f t="shared" si="23"/>
        <v>3991.3</v>
      </c>
      <c r="I79" s="49">
        <f t="shared" ref="I79:I81" si="24">C79+D79+E79+F79+G79+H79</f>
        <v>23868.5</v>
      </c>
    </row>
    <row r="80" spans="1:9" s="13" customFormat="1" x14ac:dyDescent="0.25">
      <c r="A80" s="18" t="s">
        <v>25</v>
      </c>
      <c r="B80" s="122"/>
      <c r="C80" s="51"/>
      <c r="D80" s="51"/>
      <c r="E80" s="51"/>
      <c r="F80" s="51"/>
      <c r="G80" s="51"/>
      <c r="H80" s="51"/>
      <c r="I80" s="51"/>
    </row>
    <row r="81" spans="1:9" s="13" customFormat="1" x14ac:dyDescent="0.25">
      <c r="A81" s="18" t="s">
        <v>26</v>
      </c>
      <c r="B81" s="122"/>
      <c r="C81" s="52">
        <v>3858</v>
      </c>
      <c r="D81" s="52">
        <v>3976.3</v>
      </c>
      <c r="E81" s="52">
        <v>3976.3</v>
      </c>
      <c r="F81" s="52">
        <v>3976.3</v>
      </c>
      <c r="G81" s="52">
        <v>3976.3</v>
      </c>
      <c r="H81" s="52">
        <v>3976.3</v>
      </c>
      <c r="I81" s="54">
        <f t="shared" si="24"/>
        <v>23739.5</v>
      </c>
    </row>
    <row r="82" spans="1:9" s="13" customFormat="1" x14ac:dyDescent="0.25">
      <c r="A82" s="18" t="s">
        <v>27</v>
      </c>
      <c r="B82" s="122"/>
      <c r="C82" s="71">
        <f>18.2-0.2</f>
        <v>18</v>
      </c>
      <c r="D82" s="52">
        <v>15</v>
      </c>
      <c r="E82" s="52">
        <v>15</v>
      </c>
      <c r="F82" s="52">
        <v>15</v>
      </c>
      <c r="G82" s="52">
        <v>51</v>
      </c>
      <c r="H82" s="52">
        <v>15</v>
      </c>
      <c r="I82" s="52">
        <f>C82+D82+E82+F82+G82+H82</f>
        <v>129</v>
      </c>
    </row>
    <row r="83" spans="1:9" ht="33" x14ac:dyDescent="0.25">
      <c r="A83" s="57" t="s">
        <v>28</v>
      </c>
      <c r="B83" s="122"/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f t="shared" ref="I83:I87" si="25">C83+D83+E83+F83+G83+H83</f>
        <v>0</v>
      </c>
    </row>
    <row r="84" spans="1:9" ht="33" x14ac:dyDescent="0.25">
      <c r="A84" s="57" t="s">
        <v>29</v>
      </c>
      <c r="B84" s="122"/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f t="shared" si="25"/>
        <v>0</v>
      </c>
    </row>
    <row r="85" spans="1:9" x14ac:dyDescent="0.25">
      <c r="A85" s="57" t="s">
        <v>30</v>
      </c>
      <c r="B85" s="122"/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f t="shared" si="25"/>
        <v>0</v>
      </c>
    </row>
    <row r="86" spans="1:9" s="13" customFormat="1" ht="20.25" customHeight="1" x14ac:dyDescent="0.25">
      <c r="A86" s="18" t="s">
        <v>33</v>
      </c>
      <c r="B86" s="123"/>
      <c r="C86" s="51">
        <v>0</v>
      </c>
      <c r="D86" s="51">
        <v>0</v>
      </c>
      <c r="E86" s="54">
        <v>0</v>
      </c>
      <c r="F86" s="54">
        <v>0</v>
      </c>
      <c r="G86" s="54">
        <v>0</v>
      </c>
      <c r="H86" s="54">
        <v>0</v>
      </c>
      <c r="I86" s="54">
        <f t="shared" si="25"/>
        <v>0</v>
      </c>
    </row>
    <row r="87" spans="1:9" s="13" customFormat="1" ht="20.25" customHeight="1" x14ac:dyDescent="0.25">
      <c r="A87" s="55" t="s">
        <v>115</v>
      </c>
      <c r="B87" s="81" t="s">
        <v>46</v>
      </c>
      <c r="C87" s="49">
        <f>C88+C89+C90+C91+C92+C93+C94</f>
        <v>3</v>
      </c>
      <c r="D87" s="51">
        <f t="shared" ref="D87:H87" si="26">D88+D89+D90+D91+D92+D93+D94</f>
        <v>0</v>
      </c>
      <c r="E87" s="51">
        <f t="shared" si="26"/>
        <v>0</v>
      </c>
      <c r="F87" s="49">
        <f t="shared" si="26"/>
        <v>3.6</v>
      </c>
      <c r="G87" s="51">
        <f t="shared" si="26"/>
        <v>0</v>
      </c>
      <c r="H87" s="51">
        <f t="shared" si="26"/>
        <v>0</v>
      </c>
      <c r="I87" s="50">
        <f t="shared" si="25"/>
        <v>6.6</v>
      </c>
    </row>
    <row r="88" spans="1:9" s="13" customFormat="1" ht="20.25" customHeight="1" x14ac:dyDescent="0.25">
      <c r="A88" s="18" t="s">
        <v>25</v>
      </c>
      <c r="B88" s="122"/>
      <c r="C88" s="51"/>
      <c r="D88" s="51"/>
      <c r="E88" s="54"/>
      <c r="F88" s="54"/>
      <c r="G88" s="54"/>
      <c r="H88" s="54"/>
      <c r="I88" s="54"/>
    </row>
    <row r="89" spans="1:9" s="13" customFormat="1" ht="15" customHeight="1" x14ac:dyDescent="0.25">
      <c r="A89" s="18" t="s">
        <v>26</v>
      </c>
      <c r="B89" s="122"/>
      <c r="C89" s="51">
        <v>0</v>
      </c>
      <c r="D89" s="51">
        <v>0</v>
      </c>
      <c r="E89" s="54">
        <v>0</v>
      </c>
      <c r="F89" s="54">
        <v>0</v>
      </c>
      <c r="G89" s="54">
        <v>0</v>
      </c>
      <c r="H89" s="54">
        <v>0</v>
      </c>
      <c r="I89" s="54"/>
    </row>
    <row r="90" spans="1:9" s="13" customFormat="1" ht="18" customHeight="1" x14ac:dyDescent="0.25">
      <c r="A90" s="18" t="s">
        <v>27</v>
      </c>
      <c r="B90" s="122"/>
      <c r="C90" s="71">
        <f>3.6-0.6</f>
        <v>3</v>
      </c>
      <c r="D90" s="51"/>
      <c r="E90" s="54"/>
      <c r="F90" s="54">
        <v>3.6</v>
      </c>
      <c r="G90" s="54"/>
      <c r="H90" s="54"/>
      <c r="I90" s="54">
        <f>C90+D90+E90+F90+G90+H90</f>
        <v>6.6</v>
      </c>
    </row>
    <row r="91" spans="1:9" s="13" customFormat="1" ht="30.75" customHeight="1" x14ac:dyDescent="0.25">
      <c r="A91" s="18" t="s">
        <v>28</v>
      </c>
      <c r="B91" s="122"/>
      <c r="C91" s="51">
        <v>0</v>
      </c>
      <c r="D91" s="51">
        <v>0</v>
      </c>
      <c r="E91" s="54">
        <v>0</v>
      </c>
      <c r="F91" s="54">
        <v>0</v>
      </c>
      <c r="G91" s="54">
        <v>0</v>
      </c>
      <c r="H91" s="54">
        <v>0</v>
      </c>
      <c r="I91" s="54">
        <f t="shared" ref="I91:I94" si="27">C91+D91+E91+F91+G91+H91</f>
        <v>0</v>
      </c>
    </row>
    <row r="92" spans="1:9" s="13" customFormat="1" ht="25.5" customHeight="1" x14ac:dyDescent="0.25">
      <c r="A92" s="18" t="s">
        <v>29</v>
      </c>
      <c r="B92" s="122"/>
      <c r="C92" s="51">
        <v>0</v>
      </c>
      <c r="D92" s="51">
        <v>0</v>
      </c>
      <c r="E92" s="54">
        <v>0</v>
      </c>
      <c r="F92" s="54">
        <v>0</v>
      </c>
      <c r="G92" s="54">
        <v>0</v>
      </c>
      <c r="H92" s="54">
        <v>0</v>
      </c>
      <c r="I92" s="54">
        <f t="shared" si="27"/>
        <v>0</v>
      </c>
    </row>
    <row r="93" spans="1:9" s="13" customFormat="1" ht="16.5" customHeight="1" x14ac:dyDescent="0.25">
      <c r="A93" s="18" t="s">
        <v>30</v>
      </c>
      <c r="B93" s="122"/>
      <c r="C93" s="51">
        <v>0</v>
      </c>
      <c r="D93" s="51">
        <v>0</v>
      </c>
      <c r="E93" s="54">
        <v>0</v>
      </c>
      <c r="F93" s="54">
        <v>0</v>
      </c>
      <c r="G93" s="54">
        <v>0</v>
      </c>
      <c r="H93" s="54">
        <v>0</v>
      </c>
      <c r="I93" s="54">
        <f t="shared" si="27"/>
        <v>0</v>
      </c>
    </row>
    <row r="94" spans="1:9" s="13" customFormat="1" ht="20.25" customHeight="1" x14ac:dyDescent="0.25">
      <c r="A94" s="18" t="s">
        <v>33</v>
      </c>
      <c r="B94" s="123"/>
      <c r="C94" s="51">
        <v>0</v>
      </c>
      <c r="D94" s="51">
        <v>0</v>
      </c>
      <c r="E94" s="54">
        <v>0</v>
      </c>
      <c r="F94" s="54">
        <v>0</v>
      </c>
      <c r="G94" s="54">
        <v>0</v>
      </c>
      <c r="H94" s="54">
        <v>0</v>
      </c>
      <c r="I94" s="54">
        <f t="shared" si="27"/>
        <v>0</v>
      </c>
    </row>
    <row r="95" spans="1:9" s="13" customFormat="1" ht="19.5" x14ac:dyDescent="0.25">
      <c r="A95" s="55" t="s">
        <v>115</v>
      </c>
      <c r="B95" s="98" t="s">
        <v>40</v>
      </c>
      <c r="C95" s="49">
        <f>C96+C97+C98+C99+C100+C101+C102</f>
        <v>5.4</v>
      </c>
      <c r="D95" s="50">
        <f t="shared" ref="D95:F95" si="28">D96+D97+D98+D99+D100+D101+D102</f>
        <v>0</v>
      </c>
      <c r="E95" s="50">
        <f t="shared" si="28"/>
        <v>0</v>
      </c>
      <c r="F95" s="49">
        <f t="shared" si="28"/>
        <v>5.4</v>
      </c>
      <c r="G95" s="54">
        <v>0</v>
      </c>
      <c r="H95" s="54">
        <v>0</v>
      </c>
      <c r="I95" s="50">
        <f t="shared" ref="I95:I97" si="29">C95+D95+E95+F95+G95+H95</f>
        <v>10.8</v>
      </c>
    </row>
    <row r="96" spans="1:9" s="13" customFormat="1" x14ac:dyDescent="0.25">
      <c r="A96" s="58" t="s">
        <v>25</v>
      </c>
      <c r="B96" s="124"/>
      <c r="C96" s="51"/>
      <c r="D96" s="51"/>
      <c r="E96" s="54"/>
      <c r="F96" s="54"/>
      <c r="G96" s="54"/>
      <c r="H96" s="54"/>
      <c r="I96" s="54"/>
    </row>
    <row r="97" spans="1:9" s="13" customFormat="1" x14ac:dyDescent="0.25">
      <c r="A97" s="18" t="s">
        <v>26</v>
      </c>
      <c r="B97" s="124"/>
      <c r="C97" s="5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f t="shared" si="29"/>
        <v>0</v>
      </c>
    </row>
    <row r="98" spans="1:9" s="13" customFormat="1" x14ac:dyDescent="0.25">
      <c r="A98" s="18" t="s">
        <v>27</v>
      </c>
      <c r="B98" s="124"/>
      <c r="C98" s="54">
        <v>5.4</v>
      </c>
      <c r="D98" s="51">
        <v>0</v>
      </c>
      <c r="E98" s="51">
        <v>0</v>
      </c>
      <c r="F98" s="52">
        <v>5.4</v>
      </c>
      <c r="G98" s="51">
        <v>0</v>
      </c>
      <c r="H98" s="51">
        <v>0</v>
      </c>
      <c r="I98" s="54">
        <f>C98+D98+E98+F98+G98+H98</f>
        <v>10.8</v>
      </c>
    </row>
    <row r="99" spans="1:9" ht="33" x14ac:dyDescent="0.25">
      <c r="A99" s="57" t="s">
        <v>28</v>
      </c>
      <c r="B99" s="124"/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f t="shared" ref="I99:I122" si="30">C99+D99+E99+F99+G99+H99</f>
        <v>0</v>
      </c>
    </row>
    <row r="100" spans="1:9" ht="33" x14ac:dyDescent="0.25">
      <c r="A100" s="57" t="s">
        <v>29</v>
      </c>
      <c r="B100" s="124"/>
      <c r="C100" s="5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f t="shared" si="30"/>
        <v>0</v>
      </c>
    </row>
    <row r="101" spans="1:9" x14ac:dyDescent="0.25">
      <c r="A101" s="57" t="s">
        <v>30</v>
      </c>
      <c r="B101" s="124"/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f t="shared" si="30"/>
        <v>0</v>
      </c>
    </row>
    <row r="102" spans="1:9" ht="18" customHeight="1" x14ac:dyDescent="0.25">
      <c r="A102" s="57" t="s">
        <v>33</v>
      </c>
      <c r="B102" s="99"/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f t="shared" si="30"/>
        <v>0</v>
      </c>
    </row>
    <row r="103" spans="1:9" ht="66" customHeight="1" x14ac:dyDescent="0.25">
      <c r="A103" s="59" t="s">
        <v>116</v>
      </c>
      <c r="B103" s="118" t="s">
        <v>99</v>
      </c>
      <c r="C103" s="49">
        <f>C104+C105+C106+C108+C109+C110</f>
        <v>7944.4005799999995</v>
      </c>
      <c r="D103" s="49">
        <f t="shared" ref="D103:H103" si="31">D104+D105+D106+D107+D108+D109+D110</f>
        <v>4365.0166000000008</v>
      </c>
      <c r="E103" s="49">
        <f t="shared" si="31"/>
        <v>4377.5166000000008</v>
      </c>
      <c r="F103" s="50">
        <f t="shared" si="31"/>
        <v>6436.4042700000009</v>
      </c>
      <c r="G103" s="50">
        <f t="shared" si="31"/>
        <v>6436.4042700000009</v>
      </c>
      <c r="H103" s="50">
        <f t="shared" si="31"/>
        <v>6436.4042700000009</v>
      </c>
      <c r="I103" s="49">
        <f>I104+I105+I106+I108+I109+I110</f>
        <v>35996.146590000004</v>
      </c>
    </row>
    <row r="104" spans="1:9" ht="21" customHeight="1" x14ac:dyDescent="0.25">
      <c r="A104" s="40" t="s">
        <v>25</v>
      </c>
      <c r="B104" s="119"/>
      <c r="C104" s="51">
        <f t="shared" ref="C104:I104" si="32">C120+C128+C136+C144</f>
        <v>0</v>
      </c>
      <c r="D104" s="51">
        <f t="shared" si="32"/>
        <v>0</v>
      </c>
      <c r="E104" s="51">
        <f t="shared" si="32"/>
        <v>0</v>
      </c>
      <c r="F104" s="51">
        <f t="shared" si="32"/>
        <v>0</v>
      </c>
      <c r="G104" s="51">
        <f t="shared" si="32"/>
        <v>0</v>
      </c>
      <c r="H104" s="51">
        <f t="shared" si="32"/>
        <v>0</v>
      </c>
      <c r="I104" s="51">
        <f t="shared" si="32"/>
        <v>0</v>
      </c>
    </row>
    <row r="105" spans="1:9" s="60" customFormat="1" ht="21" customHeight="1" x14ac:dyDescent="0.25">
      <c r="A105" s="10" t="s">
        <v>26</v>
      </c>
      <c r="B105" s="119"/>
      <c r="C105" s="54">
        <f t="shared" ref="C105:I105" si="33">C113+C121+C129+C137+C145</f>
        <v>5620</v>
      </c>
      <c r="D105" s="54">
        <f t="shared" si="33"/>
        <v>1500</v>
      </c>
      <c r="E105" s="52">
        <f t="shared" si="33"/>
        <v>1512.5</v>
      </c>
      <c r="F105" s="52">
        <f t="shared" si="33"/>
        <v>1512.5</v>
      </c>
      <c r="G105" s="52">
        <f t="shared" si="33"/>
        <v>1512.5</v>
      </c>
      <c r="H105" s="52">
        <f t="shared" si="33"/>
        <v>1512.5</v>
      </c>
      <c r="I105" s="52">
        <f t="shared" si="33"/>
        <v>13170</v>
      </c>
    </row>
    <row r="106" spans="1:9" s="13" customFormat="1" ht="19.5" customHeight="1" x14ac:dyDescent="0.25">
      <c r="A106" s="10" t="s">
        <v>27</v>
      </c>
      <c r="B106" s="119"/>
      <c r="C106" s="52">
        <f t="shared" ref="C106:I109" si="34">C122+C130+C138+C146</f>
        <v>2324.40058</v>
      </c>
      <c r="D106" s="52">
        <f t="shared" si="34"/>
        <v>2865.0166000000004</v>
      </c>
      <c r="E106" s="52">
        <f t="shared" si="34"/>
        <v>2865.0166000000004</v>
      </c>
      <c r="F106" s="52">
        <f t="shared" si="34"/>
        <v>4923.9042700000009</v>
      </c>
      <c r="G106" s="52">
        <f t="shared" si="34"/>
        <v>4923.9042700000009</v>
      </c>
      <c r="H106" s="52">
        <f t="shared" si="34"/>
        <v>4923.9042700000009</v>
      </c>
      <c r="I106" s="52">
        <f t="shared" si="34"/>
        <v>22826.146590000004</v>
      </c>
    </row>
    <row r="107" spans="1:9" s="13" customFormat="1" ht="33" customHeight="1" x14ac:dyDescent="0.25">
      <c r="A107" s="10" t="s">
        <v>28</v>
      </c>
      <c r="B107" s="119"/>
      <c r="C107" s="71">
        <f t="shared" si="34"/>
        <v>2050</v>
      </c>
      <c r="D107" s="72">
        <f t="shared" si="34"/>
        <v>0</v>
      </c>
      <c r="E107" s="72">
        <f t="shared" si="34"/>
        <v>0</v>
      </c>
      <c r="F107" s="72">
        <f t="shared" si="34"/>
        <v>0</v>
      </c>
      <c r="G107" s="72">
        <f t="shared" si="34"/>
        <v>0</v>
      </c>
      <c r="H107" s="72">
        <f t="shared" si="34"/>
        <v>0</v>
      </c>
      <c r="I107" s="71">
        <f t="shared" si="34"/>
        <v>2050</v>
      </c>
    </row>
    <row r="108" spans="1:9" ht="32.25" customHeight="1" x14ac:dyDescent="0.25">
      <c r="A108" s="40" t="s">
        <v>29</v>
      </c>
      <c r="B108" s="119"/>
      <c r="C108" s="51">
        <f t="shared" si="34"/>
        <v>0</v>
      </c>
      <c r="D108" s="51">
        <f t="shared" si="34"/>
        <v>0</v>
      </c>
      <c r="E108" s="51">
        <f t="shared" si="34"/>
        <v>0</v>
      </c>
      <c r="F108" s="51">
        <f t="shared" si="34"/>
        <v>0</v>
      </c>
      <c r="G108" s="51">
        <f t="shared" si="34"/>
        <v>0</v>
      </c>
      <c r="H108" s="51">
        <f t="shared" si="34"/>
        <v>0</v>
      </c>
      <c r="I108" s="51">
        <f t="shared" si="34"/>
        <v>0</v>
      </c>
    </row>
    <row r="109" spans="1:9" ht="24.75" customHeight="1" x14ac:dyDescent="0.25">
      <c r="A109" s="40" t="s">
        <v>30</v>
      </c>
      <c r="B109" s="119"/>
      <c r="C109" s="51">
        <f t="shared" si="34"/>
        <v>0</v>
      </c>
      <c r="D109" s="51">
        <f t="shared" si="34"/>
        <v>0</v>
      </c>
      <c r="E109" s="51">
        <f t="shared" si="34"/>
        <v>0</v>
      </c>
      <c r="F109" s="51">
        <f t="shared" si="34"/>
        <v>0</v>
      </c>
      <c r="G109" s="51">
        <f t="shared" si="34"/>
        <v>0</v>
      </c>
      <c r="H109" s="51">
        <f t="shared" si="34"/>
        <v>0</v>
      </c>
      <c r="I109" s="51">
        <f t="shared" si="34"/>
        <v>0</v>
      </c>
    </row>
    <row r="110" spans="1:9" ht="20.25" customHeight="1" x14ac:dyDescent="0.25">
      <c r="A110" s="40" t="s">
        <v>33</v>
      </c>
      <c r="B110" s="119"/>
      <c r="C110" s="51">
        <f>C126+C134+C142+C150</f>
        <v>0</v>
      </c>
      <c r="D110" s="51">
        <f t="shared" ref="D110:I110" si="35">D126+D134+D142+D150</f>
        <v>0</v>
      </c>
      <c r="E110" s="54">
        <f t="shared" si="35"/>
        <v>0</v>
      </c>
      <c r="F110" s="54">
        <f t="shared" si="35"/>
        <v>0</v>
      </c>
      <c r="G110" s="54">
        <f t="shared" si="35"/>
        <v>0</v>
      </c>
      <c r="H110" s="54">
        <f t="shared" si="35"/>
        <v>0</v>
      </c>
      <c r="I110" s="54">
        <f t="shared" si="35"/>
        <v>0</v>
      </c>
    </row>
    <row r="111" spans="1:9" ht="15" customHeight="1" x14ac:dyDescent="0.25">
      <c r="A111" s="55" t="s">
        <v>115</v>
      </c>
      <c r="B111" s="118" t="s">
        <v>59</v>
      </c>
      <c r="C111" s="69">
        <f>C112+C113+C114+C115+C116+C117+C118</f>
        <v>0</v>
      </c>
      <c r="D111" s="49">
        <f t="shared" ref="D111:H111" si="36">D112+D113+D114+D115+D116+D117+D118</f>
        <v>100</v>
      </c>
      <c r="E111" s="49">
        <f t="shared" si="36"/>
        <v>100</v>
      </c>
      <c r="F111" s="49">
        <f t="shared" si="36"/>
        <v>100</v>
      </c>
      <c r="G111" s="49">
        <f t="shared" si="36"/>
        <v>100</v>
      </c>
      <c r="H111" s="49">
        <f t="shared" si="36"/>
        <v>100</v>
      </c>
      <c r="I111" s="49">
        <f>I112+I113+I114+I115+I116+I117+I118</f>
        <v>500</v>
      </c>
    </row>
    <row r="112" spans="1:9" ht="20.25" customHeight="1" x14ac:dyDescent="0.25">
      <c r="A112" s="40" t="s">
        <v>25</v>
      </c>
      <c r="B112" s="119"/>
      <c r="C112" s="51">
        <v>0</v>
      </c>
      <c r="D112" s="51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</row>
    <row r="113" spans="1:9" s="13" customFormat="1" ht="18" customHeight="1" x14ac:dyDescent="0.25">
      <c r="A113" s="18" t="s">
        <v>26</v>
      </c>
      <c r="B113" s="119"/>
      <c r="C113" s="70">
        <f>100-100</f>
        <v>0</v>
      </c>
      <c r="D113" s="52">
        <v>100</v>
      </c>
      <c r="E113" s="54">
        <v>100</v>
      </c>
      <c r="F113" s="54">
        <v>100</v>
      </c>
      <c r="G113" s="54">
        <v>100</v>
      </c>
      <c r="H113" s="54">
        <v>100</v>
      </c>
      <c r="I113" s="54">
        <f>C113+D113+E113+F113+G113+H113</f>
        <v>500</v>
      </c>
    </row>
    <row r="114" spans="1:9" ht="20.25" customHeight="1" x14ac:dyDescent="0.25">
      <c r="A114" s="57" t="s">
        <v>27</v>
      </c>
      <c r="B114" s="119"/>
      <c r="C114" s="51">
        <v>0</v>
      </c>
      <c r="D114" s="51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</row>
    <row r="115" spans="1:9" ht="32.25" customHeight="1" x14ac:dyDescent="0.25">
      <c r="A115" s="57" t="s">
        <v>28</v>
      </c>
      <c r="B115" s="119"/>
      <c r="C115" s="51">
        <v>0</v>
      </c>
      <c r="D115" s="51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</row>
    <row r="116" spans="1:9" ht="32.25" customHeight="1" x14ac:dyDescent="0.25">
      <c r="A116" s="57" t="s">
        <v>29</v>
      </c>
      <c r="B116" s="119"/>
      <c r="C116" s="51">
        <v>0</v>
      </c>
      <c r="D116" s="51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</row>
    <row r="117" spans="1:9" ht="22.5" customHeight="1" x14ac:dyDescent="0.25">
      <c r="A117" s="57" t="s">
        <v>30</v>
      </c>
      <c r="B117" s="119"/>
      <c r="C117" s="51">
        <v>0</v>
      </c>
      <c r="D117" s="51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</row>
    <row r="118" spans="1:9" ht="22.5" customHeight="1" x14ac:dyDescent="0.25">
      <c r="A118" s="57" t="s">
        <v>33</v>
      </c>
      <c r="B118" s="120"/>
      <c r="C118" s="51">
        <v>0</v>
      </c>
      <c r="D118" s="51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</row>
    <row r="119" spans="1:9" ht="22.5" customHeight="1" x14ac:dyDescent="0.25">
      <c r="A119" s="55" t="s">
        <v>115</v>
      </c>
      <c r="B119" s="98" t="s">
        <v>60</v>
      </c>
      <c r="C119" s="49">
        <f>C120+C121+C122+C123+C124+C125+C126</f>
        <v>644.65791000000002</v>
      </c>
      <c r="D119" s="49">
        <f t="shared" ref="D119:I119" si="37">D120+D121+D122+D123+D124+D125+D126</f>
        <v>1876.8616</v>
      </c>
      <c r="E119" s="49">
        <f t="shared" si="37"/>
        <v>1889.3616</v>
      </c>
      <c r="F119" s="49">
        <f t="shared" si="37"/>
        <v>1889.3616</v>
      </c>
      <c r="G119" s="49">
        <f t="shared" si="37"/>
        <v>1889.3616</v>
      </c>
      <c r="H119" s="49">
        <f t="shared" si="37"/>
        <v>1889.3616</v>
      </c>
      <c r="I119" s="49">
        <f t="shared" si="37"/>
        <v>10078.965910000001</v>
      </c>
    </row>
    <row r="120" spans="1:9" ht="15.75" customHeight="1" x14ac:dyDescent="0.25">
      <c r="A120" s="10" t="s">
        <v>25</v>
      </c>
      <c r="B120" s="119"/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f t="shared" si="30"/>
        <v>0</v>
      </c>
    </row>
    <row r="121" spans="1:9" s="13" customFormat="1" x14ac:dyDescent="0.25">
      <c r="A121" s="18" t="s">
        <v>26</v>
      </c>
      <c r="B121" s="119"/>
      <c r="C121" s="71">
        <f>562.9-460+297.1</f>
        <v>400</v>
      </c>
      <c r="D121" s="54">
        <v>1400</v>
      </c>
      <c r="E121" s="54">
        <v>1412.5</v>
      </c>
      <c r="F121" s="54">
        <v>1412.5</v>
      </c>
      <c r="G121" s="54">
        <v>1412.5</v>
      </c>
      <c r="H121" s="54">
        <v>1412.5</v>
      </c>
      <c r="I121" s="54">
        <f t="shared" si="30"/>
        <v>7450</v>
      </c>
    </row>
    <row r="122" spans="1:9" s="13" customFormat="1" x14ac:dyDescent="0.25">
      <c r="A122" s="18" t="s">
        <v>27</v>
      </c>
      <c r="B122" s="119"/>
      <c r="C122" s="61">
        <f>476.8616-232.20369</f>
        <v>244.65791000000002</v>
      </c>
      <c r="D122" s="61">
        <v>476.86160000000001</v>
      </c>
      <c r="E122" s="61">
        <v>476.86160000000001</v>
      </c>
      <c r="F122" s="52">
        <v>476.86160000000001</v>
      </c>
      <c r="G122" s="52">
        <v>476.86160000000001</v>
      </c>
      <c r="H122" s="52">
        <v>476.86160000000001</v>
      </c>
      <c r="I122" s="52">
        <f t="shared" si="30"/>
        <v>2628.9659100000003</v>
      </c>
    </row>
    <row r="123" spans="1:9" ht="33" x14ac:dyDescent="0.25">
      <c r="A123" s="18" t="s">
        <v>28</v>
      </c>
      <c r="B123" s="119"/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f t="shared" ref="I123:I128" si="38">C123+D123+E123+F123+G123+H123</f>
        <v>0</v>
      </c>
    </row>
    <row r="124" spans="1:9" ht="33" x14ac:dyDescent="0.25">
      <c r="A124" s="18" t="s">
        <v>29</v>
      </c>
      <c r="B124" s="119"/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f t="shared" si="38"/>
        <v>0</v>
      </c>
    </row>
    <row r="125" spans="1:9" x14ac:dyDescent="0.25">
      <c r="A125" s="18" t="s">
        <v>30</v>
      </c>
      <c r="B125" s="119"/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f t="shared" si="38"/>
        <v>0</v>
      </c>
    </row>
    <row r="126" spans="1:9" ht="21" customHeight="1" x14ac:dyDescent="0.25">
      <c r="A126" s="18" t="s">
        <v>33</v>
      </c>
      <c r="B126" s="120"/>
      <c r="C126" s="51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f t="shared" si="38"/>
        <v>0</v>
      </c>
    </row>
    <row r="127" spans="1:9" ht="17.25" customHeight="1" x14ac:dyDescent="0.25">
      <c r="A127" s="55" t="s">
        <v>115</v>
      </c>
      <c r="B127" s="112" t="s">
        <v>41</v>
      </c>
      <c r="C127" s="49">
        <f>C128+C129+C130+C131+C132+C133+C134</f>
        <v>2865.2550000000001</v>
      </c>
      <c r="D127" s="49">
        <f t="shared" ref="D127:H127" si="39">D128+D129+D130+D131+D132+D133+D134</f>
        <v>2388.1550000000002</v>
      </c>
      <c r="E127" s="49">
        <f t="shared" si="39"/>
        <v>2388.1550000000002</v>
      </c>
      <c r="F127" s="49">
        <f t="shared" si="39"/>
        <v>2388.1550000000002</v>
      </c>
      <c r="G127" s="49">
        <f t="shared" si="39"/>
        <v>2388.1550000000002</v>
      </c>
      <c r="H127" s="49">
        <f t="shared" si="39"/>
        <v>2388.1550000000002</v>
      </c>
      <c r="I127" s="50">
        <f t="shared" si="38"/>
        <v>14806.030000000002</v>
      </c>
    </row>
    <row r="128" spans="1:9" ht="15.75" customHeight="1" x14ac:dyDescent="0.25">
      <c r="A128" s="18" t="s">
        <v>25</v>
      </c>
      <c r="B128" s="119"/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f t="shared" si="38"/>
        <v>0</v>
      </c>
    </row>
    <row r="129" spans="1:9" s="60" customFormat="1" x14ac:dyDescent="0.25">
      <c r="A129" s="18" t="s">
        <v>26</v>
      </c>
      <c r="B129" s="119"/>
      <c r="C129" s="70">
        <f>377.1+100+1172.9</f>
        <v>1650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f t="shared" ref="I129:I135" si="40">C129+D129+E129+F129+G129+H129</f>
        <v>1650</v>
      </c>
    </row>
    <row r="130" spans="1:9" s="13" customFormat="1" x14ac:dyDescent="0.25">
      <c r="A130" s="18" t="s">
        <v>27</v>
      </c>
      <c r="B130" s="119"/>
      <c r="C130" s="71">
        <f>2388.155-1172.9</f>
        <v>1215.2550000000001</v>
      </c>
      <c r="D130" s="52">
        <v>2388.1550000000002</v>
      </c>
      <c r="E130" s="52">
        <v>2388.1550000000002</v>
      </c>
      <c r="F130" s="52">
        <v>2388.1550000000002</v>
      </c>
      <c r="G130" s="52">
        <v>2388.1550000000002</v>
      </c>
      <c r="H130" s="52">
        <v>2388.1550000000002</v>
      </c>
      <c r="I130" s="52">
        <f t="shared" si="40"/>
        <v>13156.030000000002</v>
      </c>
    </row>
    <row r="131" spans="1:9" ht="33" x14ac:dyDescent="0.25">
      <c r="A131" s="18" t="s">
        <v>28</v>
      </c>
      <c r="B131" s="119"/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f t="shared" si="40"/>
        <v>0</v>
      </c>
    </row>
    <row r="132" spans="1:9" ht="33" x14ac:dyDescent="0.25">
      <c r="A132" s="18" t="s">
        <v>29</v>
      </c>
      <c r="B132" s="119"/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f t="shared" si="40"/>
        <v>0</v>
      </c>
    </row>
    <row r="133" spans="1:9" x14ac:dyDescent="0.25">
      <c r="A133" s="18" t="s">
        <v>30</v>
      </c>
      <c r="B133" s="119"/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f t="shared" si="40"/>
        <v>0</v>
      </c>
    </row>
    <row r="134" spans="1:9" ht="24" customHeight="1" x14ac:dyDescent="0.25">
      <c r="A134" s="18" t="s">
        <v>33</v>
      </c>
      <c r="B134" s="120"/>
      <c r="C134" s="51">
        <v>0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f t="shared" si="40"/>
        <v>0</v>
      </c>
    </row>
    <row r="135" spans="1:9" ht="15.75" customHeight="1" x14ac:dyDescent="0.25">
      <c r="A135" s="62" t="s">
        <v>118</v>
      </c>
      <c r="B135" s="81" t="s">
        <v>37</v>
      </c>
      <c r="C135" s="49">
        <f>C136+C137+C138+C139+C140+C141+C142</f>
        <v>2384.48767</v>
      </c>
      <c r="D135" s="51">
        <f t="shared" ref="D135:H135" si="41">D136+D137+D138+D139+D140+D141+D142</f>
        <v>0</v>
      </c>
      <c r="E135" s="51">
        <f t="shared" si="41"/>
        <v>0</v>
      </c>
      <c r="F135" s="49">
        <f t="shared" si="41"/>
        <v>2058.8876700000001</v>
      </c>
      <c r="G135" s="49">
        <f t="shared" si="41"/>
        <v>2058.8876700000001</v>
      </c>
      <c r="H135" s="49">
        <f t="shared" si="41"/>
        <v>2058.8876700000001</v>
      </c>
      <c r="I135" s="49">
        <f t="shared" si="40"/>
        <v>8561.1506800000006</v>
      </c>
    </row>
    <row r="136" spans="1:9" ht="15.75" customHeight="1" x14ac:dyDescent="0.25">
      <c r="A136" s="18" t="s">
        <v>25</v>
      </c>
      <c r="B136" s="119"/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f>C136+D136+E136+F136+G136+H136</f>
        <v>0</v>
      </c>
    </row>
    <row r="137" spans="1:9" s="60" customFormat="1" x14ac:dyDescent="0.25">
      <c r="A137" s="18" t="s">
        <v>26</v>
      </c>
      <c r="B137" s="119"/>
      <c r="C137" s="70">
        <f>325.6+1194.4</f>
        <v>1520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64">
        <f t="shared" ref="I137:I143" si="42">C137+D137+E137+F137+G137+H137</f>
        <v>1520</v>
      </c>
    </row>
    <row r="138" spans="1:9" s="13" customFormat="1" x14ac:dyDescent="0.25">
      <c r="A138" s="18" t="s">
        <v>27</v>
      </c>
      <c r="B138" s="119"/>
      <c r="C138" s="52">
        <f>2058.88767-1194.4</f>
        <v>864.48766999999998</v>
      </c>
      <c r="D138" s="54">
        <v>0</v>
      </c>
      <c r="E138" s="54">
        <v>0</v>
      </c>
      <c r="F138" s="52">
        <v>2058.8876700000001</v>
      </c>
      <c r="G138" s="52">
        <v>2058.8876700000001</v>
      </c>
      <c r="H138" s="52">
        <v>2058.8876700000001</v>
      </c>
      <c r="I138" s="52">
        <f t="shared" si="42"/>
        <v>7041.1506800000006</v>
      </c>
    </row>
    <row r="139" spans="1:9" ht="33" x14ac:dyDescent="0.25">
      <c r="A139" s="18" t="s">
        <v>28</v>
      </c>
      <c r="B139" s="119"/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f t="shared" si="42"/>
        <v>0</v>
      </c>
    </row>
    <row r="140" spans="1:9" ht="33" x14ac:dyDescent="0.25">
      <c r="A140" s="18" t="s">
        <v>29</v>
      </c>
      <c r="B140" s="119"/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f t="shared" si="42"/>
        <v>0</v>
      </c>
    </row>
    <row r="141" spans="1:9" x14ac:dyDescent="0.25">
      <c r="A141" s="18" t="s">
        <v>30</v>
      </c>
      <c r="B141" s="119"/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f t="shared" si="42"/>
        <v>0</v>
      </c>
    </row>
    <row r="142" spans="1:9" x14ac:dyDescent="0.25">
      <c r="A142" s="18" t="s">
        <v>33</v>
      </c>
      <c r="B142" s="120"/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f t="shared" si="42"/>
        <v>0</v>
      </c>
    </row>
    <row r="143" spans="1:9" ht="19.5" x14ac:dyDescent="0.25">
      <c r="A143" s="62" t="s">
        <v>118</v>
      </c>
      <c r="B143" s="81" t="s">
        <v>42</v>
      </c>
      <c r="C143" s="49">
        <f>C144+C145+C146+C148+C149+C150</f>
        <v>2050</v>
      </c>
      <c r="D143" s="56">
        <f t="shared" ref="D143:H143" si="43">D144+D145+D146+D147+D148+D149+D150</f>
        <v>0</v>
      </c>
      <c r="E143" s="56">
        <f t="shared" si="43"/>
        <v>0</v>
      </c>
      <c r="F143" s="56">
        <f t="shared" si="43"/>
        <v>0</v>
      </c>
      <c r="G143" s="56">
        <f t="shared" si="43"/>
        <v>0</v>
      </c>
      <c r="H143" s="56">
        <f t="shared" si="43"/>
        <v>0</v>
      </c>
      <c r="I143" s="49">
        <f t="shared" si="42"/>
        <v>2050</v>
      </c>
    </row>
    <row r="144" spans="1:9" ht="15.75" customHeight="1" x14ac:dyDescent="0.25">
      <c r="A144" s="18" t="s">
        <v>25</v>
      </c>
      <c r="B144" s="119"/>
      <c r="C144" s="51">
        <v>0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f>C144+D144+E144+F144+G144+H144</f>
        <v>0</v>
      </c>
    </row>
    <row r="145" spans="1:9" x14ac:dyDescent="0.25">
      <c r="A145" s="57" t="s">
        <v>26</v>
      </c>
      <c r="B145" s="119"/>
      <c r="C145" s="71">
        <f>460+1590</f>
        <v>2050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2">
        <f t="shared" ref="I145:I150" si="44">C145+D145+E145+F145+G145+H145</f>
        <v>2050</v>
      </c>
    </row>
    <row r="146" spans="1:9" x14ac:dyDescent="0.25">
      <c r="A146" s="57" t="s">
        <v>27</v>
      </c>
      <c r="B146" s="119"/>
      <c r="C146" s="51">
        <v>0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f t="shared" si="44"/>
        <v>0</v>
      </c>
    </row>
    <row r="147" spans="1:9" s="13" customFormat="1" ht="33" x14ac:dyDescent="0.25">
      <c r="A147" s="18" t="s">
        <v>28</v>
      </c>
      <c r="B147" s="119"/>
      <c r="C147" s="71">
        <f>460+1590</f>
        <v>2050</v>
      </c>
      <c r="D147" s="72">
        <v>0</v>
      </c>
      <c r="E147" s="72">
        <v>0</v>
      </c>
      <c r="F147" s="72">
        <v>0</v>
      </c>
      <c r="G147" s="72">
        <v>0</v>
      </c>
      <c r="H147" s="72">
        <v>0</v>
      </c>
      <c r="I147" s="71">
        <f t="shared" si="44"/>
        <v>2050</v>
      </c>
    </row>
    <row r="148" spans="1:9" ht="33" x14ac:dyDescent="0.25">
      <c r="A148" s="57" t="s">
        <v>29</v>
      </c>
      <c r="B148" s="119"/>
      <c r="C148" s="51">
        <v>0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f t="shared" si="44"/>
        <v>0</v>
      </c>
    </row>
    <row r="149" spans="1:9" x14ac:dyDescent="0.25">
      <c r="A149" s="57" t="s">
        <v>30</v>
      </c>
      <c r="B149" s="119"/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f t="shared" si="44"/>
        <v>0</v>
      </c>
    </row>
    <row r="150" spans="1:9" x14ac:dyDescent="0.25">
      <c r="A150" s="57" t="s">
        <v>33</v>
      </c>
      <c r="B150" s="120"/>
      <c r="C150" s="51">
        <v>0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f t="shared" si="44"/>
        <v>0</v>
      </c>
    </row>
    <row r="151" spans="1:9" x14ac:dyDescent="0.25">
      <c r="A151" s="14"/>
    </row>
    <row r="152" spans="1:9" ht="130.5" customHeight="1" x14ac:dyDescent="0.25">
      <c r="A152" s="82" t="s">
        <v>127</v>
      </c>
      <c r="B152" s="121"/>
      <c r="C152" s="121"/>
      <c r="D152" s="121"/>
      <c r="E152" s="121"/>
      <c r="F152" s="121"/>
      <c r="G152" s="121"/>
      <c r="H152" s="63" t="s">
        <v>107</v>
      </c>
    </row>
  </sheetData>
  <mergeCells count="24">
    <mergeCell ref="A152:G152"/>
    <mergeCell ref="A1:I2"/>
    <mergeCell ref="B79:B86"/>
    <mergeCell ref="A3:A4"/>
    <mergeCell ref="B3:B4"/>
    <mergeCell ref="B95:B102"/>
    <mergeCell ref="B87:B94"/>
    <mergeCell ref="B6:B13"/>
    <mergeCell ref="C3:I3"/>
    <mergeCell ref="B71:B78"/>
    <mergeCell ref="B103:B110"/>
    <mergeCell ref="B127:B134"/>
    <mergeCell ref="B135:B142"/>
    <mergeCell ref="B143:B150"/>
    <mergeCell ref="B111:B118"/>
    <mergeCell ref="B119:B126"/>
    <mergeCell ref="B47:B54"/>
    <mergeCell ref="B55:B62"/>
    <mergeCell ref="B63:B70"/>
    <mergeCell ref="A14:I14"/>
    <mergeCell ref="B15:B22"/>
    <mergeCell ref="B23:B30"/>
    <mergeCell ref="B31:B38"/>
    <mergeCell ref="B39:B46"/>
  </mergeCells>
  <pageMargins left="0.7" right="0.7" top="0.75" bottom="0.75" header="0.3" footer="0.3"/>
  <pageSetup paperSize="9" scale="59" fitToHeight="0" orientation="landscape" r:id="rId1"/>
  <rowBreaks count="4" manualBreakCount="4">
    <brk id="30" max="8" man="1"/>
    <brk id="70" max="8" man="1"/>
    <brk id="102" max="8" man="1"/>
    <brk id="134" max="8" man="1"/>
  </rowBreaks>
  <ignoredErrors>
    <ignoredError sqref="C74 E105:I105 C105:D105 E74:I7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topLeftCell="A3" zoomScale="80" zoomScaleNormal="90" zoomScaleSheetLayoutView="80" workbookViewId="0">
      <selection activeCell="D8" sqref="D8"/>
    </sheetView>
  </sheetViews>
  <sheetFormatPr defaultRowHeight="15" x14ac:dyDescent="0.25"/>
  <cols>
    <col min="2" max="2" width="38.7109375" customWidth="1"/>
    <col min="3" max="3" width="23.140625" customWidth="1"/>
    <col min="4" max="4" width="33.28515625" customWidth="1"/>
    <col min="5" max="5" width="17.7109375" customWidth="1"/>
    <col min="6" max="6" width="23.28515625" customWidth="1"/>
    <col min="7" max="7" width="29.28515625" customWidth="1"/>
  </cols>
  <sheetData>
    <row r="1" spans="1:8" ht="16.5" x14ac:dyDescent="0.25">
      <c r="A1" s="83" t="s">
        <v>44</v>
      </c>
      <c r="B1" s="83"/>
      <c r="C1" s="83"/>
      <c r="D1" s="83"/>
      <c r="E1" s="83"/>
      <c r="F1" s="83"/>
      <c r="G1" s="83"/>
    </row>
    <row r="2" spans="1:8" ht="36" x14ac:dyDescent="0.25">
      <c r="A2" s="1" t="s">
        <v>1</v>
      </c>
      <c r="B2" s="1" t="s">
        <v>121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</row>
    <row r="3" spans="1:8" ht="16.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8" ht="16.5" customHeight="1" x14ac:dyDescent="0.25">
      <c r="A4" s="85" t="s">
        <v>61</v>
      </c>
      <c r="B4" s="85"/>
      <c r="C4" s="85"/>
      <c r="D4" s="85"/>
      <c r="E4" s="85"/>
      <c r="F4" s="85"/>
      <c r="G4" s="85"/>
    </row>
    <row r="5" spans="1:8" ht="97.5" customHeight="1" x14ac:dyDescent="0.25">
      <c r="A5" s="75" t="s">
        <v>8</v>
      </c>
      <c r="B5" s="75" t="s">
        <v>108</v>
      </c>
      <c r="C5" s="75" t="s">
        <v>109</v>
      </c>
      <c r="D5" s="75" t="s">
        <v>110</v>
      </c>
      <c r="E5" s="75" t="s">
        <v>111</v>
      </c>
      <c r="F5" s="75" t="s">
        <v>58</v>
      </c>
      <c r="G5" s="80" t="s">
        <v>112</v>
      </c>
    </row>
    <row r="6" spans="1:8" ht="187.5" customHeight="1" x14ac:dyDescent="0.25">
      <c r="A6" s="76">
        <v>2</v>
      </c>
      <c r="B6" s="76" t="s">
        <v>108</v>
      </c>
      <c r="C6" s="76" t="s">
        <v>109</v>
      </c>
      <c r="D6" s="79" t="s">
        <v>135</v>
      </c>
      <c r="E6" s="76" t="s">
        <v>136</v>
      </c>
      <c r="F6" s="76" t="s">
        <v>58</v>
      </c>
      <c r="G6" s="80" t="s">
        <v>112</v>
      </c>
    </row>
    <row r="7" spans="1:8" ht="16.5" x14ac:dyDescent="0.25">
      <c r="A7" s="127" t="s">
        <v>133</v>
      </c>
      <c r="B7" s="128"/>
      <c r="C7" s="128"/>
      <c r="D7" s="128"/>
      <c r="E7" s="128"/>
      <c r="F7" s="128"/>
      <c r="G7" s="129"/>
    </row>
    <row r="8" spans="1:8" ht="265.5" customHeight="1" x14ac:dyDescent="0.25">
      <c r="A8" s="75" t="s">
        <v>8</v>
      </c>
      <c r="B8" s="75" t="s">
        <v>129</v>
      </c>
      <c r="C8" s="75" t="s">
        <v>128</v>
      </c>
      <c r="D8" s="75" t="s">
        <v>130</v>
      </c>
      <c r="E8" s="78" t="s">
        <v>131</v>
      </c>
      <c r="F8" s="75" t="s">
        <v>58</v>
      </c>
      <c r="G8" s="77" t="s">
        <v>132</v>
      </c>
    </row>
    <row r="9" spans="1:8" ht="15" customHeight="1" x14ac:dyDescent="0.25">
      <c r="A9" s="73"/>
      <c r="B9" s="74"/>
    </row>
    <row r="10" spans="1:8" ht="15.75" customHeight="1" x14ac:dyDescent="0.25">
      <c r="A10" s="125" t="s">
        <v>134</v>
      </c>
      <c r="B10" s="126"/>
      <c r="C10" s="126"/>
      <c r="D10" s="126"/>
      <c r="E10" s="126"/>
      <c r="F10" s="126"/>
    </row>
    <row r="11" spans="1:8" ht="15.75" customHeight="1" x14ac:dyDescent="0.25">
      <c r="A11" s="126"/>
      <c r="B11" s="126"/>
      <c r="C11" s="126"/>
      <c r="D11" s="126"/>
      <c r="E11" s="126"/>
      <c r="F11" s="126"/>
      <c r="G11" s="3"/>
      <c r="H11" s="3"/>
    </row>
    <row r="12" spans="1:8" x14ac:dyDescent="0.25">
      <c r="A12" s="126"/>
      <c r="B12" s="126"/>
      <c r="C12" s="126"/>
      <c r="D12" s="126"/>
      <c r="E12" s="126"/>
      <c r="F12" s="126"/>
      <c r="G12" s="3"/>
      <c r="H12" s="3"/>
    </row>
    <row r="13" spans="1:8" x14ac:dyDescent="0.25">
      <c r="A13" s="126"/>
      <c r="B13" s="126"/>
      <c r="C13" s="126"/>
      <c r="D13" s="126"/>
      <c r="E13" s="126"/>
      <c r="F13" s="126"/>
      <c r="G13" s="3"/>
      <c r="H13" s="3"/>
    </row>
    <row r="14" spans="1:8" ht="48" customHeight="1" x14ac:dyDescent="0.25">
      <c r="A14" s="126"/>
      <c r="B14" s="126"/>
      <c r="C14" s="126"/>
      <c r="D14" s="126"/>
      <c r="E14" s="126"/>
      <c r="F14" s="126"/>
    </row>
    <row r="16" spans="1:8" x14ac:dyDescent="0.25">
      <c r="G16" s="65"/>
    </row>
  </sheetData>
  <mergeCells count="4">
    <mergeCell ref="A4:G4"/>
    <mergeCell ref="A1:G1"/>
    <mergeCell ref="A10:F14"/>
    <mergeCell ref="A7:G7"/>
  </mergeCells>
  <hyperlinks>
    <hyperlink ref="G5" r:id="rId1"/>
    <hyperlink ref="G8" r:id="rId2"/>
    <hyperlink ref="G6" r:id="rId3"/>
  </hyperlinks>
  <pageMargins left="0.7" right="0.7" top="0.75" bottom="0.75" header="0.3" footer="0.3"/>
  <pageSetup paperSize="9" scale="63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 </vt:lpstr>
      <vt:lpstr>Раздел 2.1.</vt:lpstr>
      <vt:lpstr>Раздел 3</vt:lpstr>
      <vt:lpstr>Раздел 4</vt:lpstr>
      <vt:lpstr>Раздел 5</vt:lpstr>
      <vt:lpstr>Раздел 6</vt:lpstr>
      <vt:lpstr>'Раздел 3'!_ftnref2</vt:lpstr>
      <vt:lpstr>'Раздел 4'!_ftnref3</vt:lpstr>
      <vt:lpstr>'Раздел 2 '!Область_печати</vt:lpstr>
      <vt:lpstr>'Раздел 2.1.'!Область_печати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Кытманова Дина Михайлова</cp:lastModifiedBy>
  <cp:lastPrinted>2025-05-22T03:44:53Z</cp:lastPrinted>
  <dcterms:created xsi:type="dcterms:W3CDTF">2015-06-05T18:19:34Z</dcterms:created>
  <dcterms:modified xsi:type="dcterms:W3CDTF">2025-07-21T04:36:02Z</dcterms:modified>
</cp:coreProperties>
</file>